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0000. HO SO DU THAO (6 XA BMT)/"/>
    </mc:Choice>
  </mc:AlternateContent>
  <xr:revisionPtr revIDLastSave="38" documentId="13_ncr:1_{525EC2F6-8517-4B08-9B6C-CB5AC06A190D}" xr6:coauthVersionLast="47" xr6:coauthVersionMax="47" xr10:uidLastSave="{850032DD-F33D-4A67-9817-DF47861A6896}"/>
  <bookViews>
    <workbookView xWindow="-120" yWindow="-120" windowWidth="29040" windowHeight="15720" activeTab="5" xr2:uid="{00000000-000D-0000-FFFF-FFFF00000000}"/>
  </bookViews>
  <sheets>
    <sheet name="LUC" sheetId="11" r:id="rId1"/>
    <sheet name="HNK" sheetId="12" r:id="rId2"/>
    <sheet name="CLN" sheetId="13" r:id="rId3"/>
    <sheet name="RSX" sheetId="14" r:id="rId4"/>
    <sheet name="NTS" sheetId="15" r:id="rId5"/>
    <sheet name="17. EA KAO" sheetId="16" r:id="rId6"/>
  </sheets>
  <definedNames>
    <definedName name="_xlnm._FilterDatabase" localSheetId="5" hidden="1">'17. EA KAO'!$A$5:$L$89</definedName>
    <definedName name="_xlnm.Print_Area" localSheetId="5">'17. EA KAO'!$A$2:$J$99</definedName>
    <definedName name="_xlnm.Print_Area" localSheetId="2">CLN!$A$2:$F$13</definedName>
    <definedName name="_xlnm.Print_Area" localSheetId="1">HNK!$A$2:$F$13</definedName>
    <definedName name="_xlnm.Print_Area" localSheetId="0">LUC!$A$1:$F$17</definedName>
    <definedName name="_xlnm.Print_Area" localSheetId="4">NTS!$A$2:$F$8</definedName>
    <definedName name="_xlnm.Print_Area" localSheetId="3">RSX!$A$2:$F$10</definedName>
    <definedName name="_xlnm.Print_Titles" localSheetId="5">'17. EA KAO'!$4:$5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16" l="1"/>
  <c r="E22" i="16"/>
  <c r="E19" i="16"/>
  <c r="E15" i="16"/>
  <c r="A6" i="16"/>
  <c r="A7" i="16" l="1"/>
  <c r="A10" i="16" l="1"/>
  <c r="A13" i="16" l="1"/>
  <c r="A15" i="16" s="1"/>
  <c r="A16" i="16" l="1"/>
  <c r="A18" i="16" l="1"/>
  <c r="A19" i="16" s="1"/>
  <c r="A20" i="16" s="1"/>
  <c r="A21" i="16" l="1"/>
  <c r="A22" i="16" l="1"/>
  <c r="A23" i="16" l="1"/>
  <c r="A25" i="16" s="1"/>
  <c r="A26" i="16" s="1"/>
  <c r="A27" i="16" l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40" i="16" s="1"/>
  <c r="A41" i="16" s="1"/>
  <c r="A43" i="16" s="1"/>
  <c r="A44" i="16" s="1"/>
  <c r="A45" i="16" s="1"/>
  <c r="A47" i="16" s="1"/>
  <c r="A48" i="16" s="1"/>
  <c r="A49" i="16" s="1"/>
  <c r="A51" i="16" s="1"/>
  <c r="A53" i="16" s="1"/>
  <c r="A54" i="16" s="1"/>
  <c r="A55" i="16" s="1"/>
  <c r="A56" i="16" s="1"/>
  <c r="A58" i="16" s="1"/>
  <c r="A59" i="16" s="1"/>
  <c r="A60" i="16" s="1"/>
  <c r="A61" i="16" s="1"/>
  <c r="A62" i="16" s="1"/>
  <c r="A63" i="16" s="1"/>
  <c r="A65" i="16" s="1"/>
  <c r="A69" i="16" s="1"/>
  <c r="A72" i="16" s="1"/>
  <c r="A73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Van Thanh Dinh</author>
    <author>BÍCH</author>
    <author>Nguyen Ngoc</author>
  </authors>
  <commentList>
    <comment ref="D16" authorId="0" shapeId="0" xr:uid="{2A941E6F-F762-4179-B014-9AF912635658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Bưu điện (Ngã 3 đi Thôn 4, xã Ea Kao) - (Hết thửa 69; TBĐ số 75)</t>
        </r>
      </text>
    </comment>
    <comment ref="C17" authorId="0" shapeId="0" xr:uid="{EF696389-8BE5-4642-9C04-8AC1CFDE2523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Bưu điện (Ngã 3 đi Thôn 4, xã Ea Kao) - (Hết thửa 69; TBĐ số 75)</t>
        </r>
      </text>
    </comment>
    <comment ref="D18" authorId="1" shapeId="0" xr:uid="{553EB095-1BEA-4024-8E8F-D35ADBB0D01B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đường (Đường Trần Quý Cáp)</t>
        </r>
      </text>
    </comment>
    <comment ref="D20" authorId="1" shapeId="0" xr:uid="{14F11191-8748-40E0-9A71-A45F67BF3602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Bên phải: Mai Thị Lựu; Bên trái: Hẻm 135 Trần Quý Cáp</t>
        </r>
      </text>
    </comment>
    <comment ref="D21" authorId="1" shapeId="0" xr:uid="{829FB829-A3A8-49B4-880C-805DE9F5D33F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đường (Hết thửa 641, 462; TBĐ số 75)</t>
        </r>
      </text>
    </comment>
    <comment ref="D33" authorId="1" shapeId="0" xr:uid="{E7E083DA-FC58-4A7C-9AED-4FB78C1536EC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(Thửa 31; TBĐ số 20)</t>
        </r>
      </text>
    </comment>
    <comment ref="D37" authorId="2" shapeId="0" xr:uid="{042D029A-FCDE-460B-A20E-630CDE4F48BE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khu dân cư buôn Mduk</t>
        </r>
      </text>
    </comment>
    <comment ref="C38" authorId="2" shapeId="0" xr:uid="{23C9CAAB-222D-4FA4-939B-34DABEEE516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khu dân cư buôn Mduk</t>
        </r>
      </text>
    </comment>
    <comment ref="D38" authorId="2" shapeId="0" xr:uid="{CAFDF6BB-2B14-4536-B5A6-EA76A2764A8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khu dân cư buôn Mduk</t>
        </r>
      </text>
    </comment>
    <comment ref="D39" authorId="2" shapeId="0" xr:uid="{FF5F9BC3-D536-49DF-8FE2-64860F20729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Thửa 22; TBĐ số 125</t>
        </r>
      </text>
    </comment>
    <comment ref="C40" authorId="1" shapeId="0" xr:uid="{593E21CE-FFD4-4CD7-B71F-468AE8A4500F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Ranh giới phường Ea Kao (Thửa 224 tờ bản đồ số 107 Ea Tam cũ)</t>
        </r>
      </text>
    </comment>
    <comment ref="D42" authorId="1" shapeId="0" xr:uid="{C6E403C5-F121-4305-BDB5-1C8608F67044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đường (Thửa 107; TBĐ số 25)</t>
        </r>
      </text>
    </comment>
    <comment ref="D46" authorId="1" shapeId="0" xr:uid="{59449CAC-FB7F-4E39-90AB-3B156B583884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đường (Hết thửa 26; 28; TBĐ số 117)</t>
        </r>
      </text>
    </comment>
    <comment ref="D50" authorId="0" shapeId="0" xr:uid="{D8CF05EC-F4F9-4AFD-A941-6EE4649DEE4E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Hết đường (Hết thửa 171, 254; TBĐ số 118)</t>
        </r>
      </text>
    </comment>
    <comment ref="C56" authorId="0" shapeId="0" xr:uid="{F4D29306-F58E-472C-8B8E-DBCC6CC040BF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Y Wang (Thửa 140; TBĐ số 39 và thửa 1; TBĐ số 40)</t>
        </r>
      </text>
    </comment>
    <comment ref="D56" authorId="0" shapeId="0" xr:uid="{99FE6B42-CACA-4AAB-852A-62C18810EAB8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Cống thoát nước (Hết thửa 124, 309; TBĐ 116)</t>
        </r>
      </text>
    </comment>
    <comment ref="C57" authorId="0" shapeId="0" xr:uid="{700DA1BD-F9C4-40CA-BD08-B11596DC1B2E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Cống thoát nước (Hết thửa 124, 309; TBĐ 116)</t>
        </r>
      </text>
    </comment>
    <comment ref="C59" authorId="0" shapeId="0" xr:uid="{8EB1F92D-3C59-483F-94D8-0FEC26684520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Hẻm 120 Y Wang</t>
        </r>
      </text>
    </comment>
    <comment ref="D59" authorId="0" shapeId="0" xr:uid="{E80AF4C1-6757-410D-8F81-593AB12F2A56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Hẻm 121 Nguyễn An Ninh</t>
        </r>
      </text>
    </comment>
    <comment ref="C60" authorId="0" shapeId="0" xr:uid="{3E99B80C-33B5-4650-918F-A278FF35487F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Hẻm 128 Y Wang</t>
        </r>
      </text>
    </comment>
    <comment ref="D60" authorId="0" shapeId="0" xr:uid="{615A640E-0DAB-473F-BE13-C3C4857D001A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Hẻm 121 Nguyễn An Ninh</t>
        </r>
      </text>
    </comment>
    <comment ref="C61" authorId="0" shapeId="0" xr:uid="{5AD99068-B7EF-4BBC-96AB-1C56A9A367CB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Hẻm 170 Y Wang</t>
        </r>
      </text>
    </comment>
    <comment ref="D61" authorId="0" shapeId="0" xr:uid="{0E83BF54-32C9-446B-9EC4-D72E3601E805}">
      <text>
        <r>
          <rPr>
            <b/>
            <sz val="9"/>
            <color indexed="81"/>
            <rFont val="Tahoma"/>
            <family val="2"/>
          </rPr>
          <t>Van Thanh Dinh:</t>
        </r>
        <r>
          <rPr>
            <sz val="9"/>
            <color indexed="81"/>
            <rFont val="Tahoma"/>
            <family val="2"/>
          </rPr>
          <t xml:space="preserve">
Hẻm 121 Nguyễn An Ninh</t>
        </r>
      </text>
    </comment>
    <comment ref="D73" authorId="2" shapeId="0" xr:uid="{5845A185-E5F5-4BB0-9FEF-C5B9991CD7D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đi Lâm Viên (Hết thửa 81; TBĐ số 92)</t>
        </r>
      </text>
    </comment>
    <comment ref="C74" authorId="2" shapeId="0" xr:uid="{4E4BBEF3-D6B9-4F48-BEB8-CC812923707A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đi Lâm Viên (Hết thửa 81; TBĐ số 92)</t>
        </r>
      </text>
    </comment>
    <comment ref="D74" authorId="2" shapeId="0" xr:uid="{47F6D2E0-828F-45F7-8C19-8D24C4BE0A4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đi Lâm Viên (Hết thửa 81; TBĐ số 92)</t>
        </r>
      </text>
    </comment>
    <comment ref="C75" authorId="2" shapeId="0" xr:uid="{DE2FD3E3-760D-4FCD-BF7D-480B2214A12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đi Lâm Viên (Hết thửa 81; TBĐ số 92)</t>
        </r>
      </text>
    </comment>
    <comment ref="D75" authorId="2" shapeId="0" xr:uid="{E4985507-17DE-447F-8220-CE5D00085E4A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địa bàn TP Buôn Ma Thuột</t>
        </r>
      </text>
    </comment>
    <comment ref="C76" authorId="2" shapeId="0" xr:uid="{68A68FC1-F70A-449E-BD2C-2C993CBBA55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địa bàn TP Buôn Ma Thuột</t>
        </r>
      </text>
    </comment>
    <comment ref="D76" authorId="2" shapeId="0" xr:uid="{FFEAC6BC-1302-4B4C-8B70-D5A9817DE472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địa bàn TP Buôn Ma Thuột</t>
        </r>
      </text>
    </comment>
    <comment ref="B77" authorId="2" shapeId="0" xr:uid="{5369BBF9-9E03-4BAE-8003-F08BB43D4562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Đường giao thông đi vào thôn Cao Thành</t>
        </r>
      </text>
    </comment>
    <comment ref="C77" authorId="2" shapeId="0" xr:uid="{90EC9A73-8E3C-44DB-B93E-E9058B181240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Y Wang (Thửa 528; TBĐ số 72)</t>
        </r>
      </text>
    </comment>
    <comment ref="D77" authorId="2" shapeId="0" xr:uid="{6C61DEBD-5E43-4F5E-9DE7-1EB8BA316A2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Mương thủy lợi N2 (Hết thửa 08; TBĐ số 20)</t>
        </r>
      </text>
    </comment>
  </commentList>
</comments>
</file>

<file path=xl/sharedStrings.xml><?xml version="1.0" encoding="utf-8"?>
<sst xmlns="http://schemas.openxmlformats.org/spreadsheetml/2006/main" count="353" uniqueCount="201">
  <si>
    <t>TT</t>
  </si>
  <si>
    <t>Đơn vị hành chính</t>
  </si>
  <si>
    <t>Vị trí 1</t>
  </si>
  <si>
    <t>Vị trí 2</t>
  </si>
  <si>
    <t>Vị trí 3</t>
  </si>
  <si>
    <t>Phường Ea Tam</t>
  </si>
  <si>
    <t>Xã Ea Kao</t>
  </si>
  <si>
    <t>STT</t>
  </si>
  <si>
    <t>Tên đường</t>
  </si>
  <si>
    <t>Đoạn đường</t>
  </si>
  <si>
    <t>Giá đất đề xuất</t>
  </si>
  <si>
    <t>Ghi chú</t>
  </si>
  <si>
    <t>Từ</t>
  </si>
  <si>
    <t>Đến</t>
  </si>
  <si>
    <t>VT 1</t>
  </si>
  <si>
    <t>VT 2</t>
  </si>
  <si>
    <t>VT 3</t>
  </si>
  <si>
    <t>VT 4</t>
  </si>
  <si>
    <t>Tiếp giáp ranh giới phường Buôn Ma Thuột</t>
  </si>
  <si>
    <t>Hết ranh giới phường Ea Kao</t>
  </si>
  <si>
    <t>Ea Kao</t>
  </si>
  <si>
    <t>Ea Tam</t>
  </si>
  <si>
    <t>A Dừa</t>
  </si>
  <si>
    <t>Lê Duẩn</t>
  </si>
  <si>
    <t>Săm Brăm</t>
  </si>
  <si>
    <t>A Tranh</t>
  </si>
  <si>
    <t>Y Nuê</t>
  </si>
  <si>
    <t>Lê Chân</t>
  </si>
  <si>
    <t>Âu Cơ</t>
  </si>
  <si>
    <t>Hết đường (Đường Siu Bleh)</t>
  </si>
  <si>
    <t>Bà Huyện Thanh Quan</t>
  </si>
  <si>
    <t>Đặng Văn Ngữ</t>
  </si>
  <si>
    <t>Điểu Văn Cải</t>
  </si>
  <si>
    <t>Hết đường (Đường Săm Brăm)</t>
  </si>
  <si>
    <t>Khúc Thừa Dụ</t>
  </si>
  <si>
    <t>Lạc Long Quân</t>
  </si>
  <si>
    <t>Lê Thị Riêng</t>
  </si>
  <si>
    <t>Hết đường (Đường Mai Thị Lựu)</t>
  </si>
  <si>
    <t>Lê Văn Hưu</t>
  </si>
  <si>
    <t>Phùng Hưng</t>
  </si>
  <si>
    <t>Mai Thị Lựu</t>
  </si>
  <si>
    <t>Y Wang</t>
  </si>
  <si>
    <t>Nay Thông</t>
  </si>
  <si>
    <t>Nguyễn An Ninh</t>
  </si>
  <si>
    <t>Cổng Trại giam</t>
  </si>
  <si>
    <t>Nguyễn Trường Tộ</t>
  </si>
  <si>
    <t>Y Wang (Trường tiểu học Phan Đăng Lưu)</t>
  </si>
  <si>
    <t xml:space="preserve">Phan Kiệm </t>
  </si>
  <si>
    <t xml:space="preserve">Lê Duẩn </t>
  </si>
  <si>
    <t>Hết đường (Lê Duẩn)</t>
  </si>
  <si>
    <t>Siu Bleh</t>
  </si>
  <si>
    <t>Trần Quý Cáp</t>
  </si>
  <si>
    <t>Tuệ Tĩnh</t>
  </si>
  <si>
    <t>Cầu Tuệ Tĩnh</t>
  </si>
  <si>
    <t>Vạn Xuân</t>
  </si>
  <si>
    <t>Ranh giới phường Ea Kao (Thửa 224 tờ bản đồ số 106)</t>
  </si>
  <si>
    <t>30 Tháng 4</t>
  </si>
  <si>
    <t>Chia đoạn mới</t>
  </si>
  <si>
    <t>Phan Huy Chú</t>
  </si>
  <si>
    <t>Y Đôn</t>
  </si>
  <si>
    <t>Y Jỗn Niê</t>
  </si>
  <si>
    <t>Hết khu dân cư buôn Mduk</t>
  </si>
  <si>
    <t>Hết địa bàn phường Ea Kao</t>
  </si>
  <si>
    <t>Bên phải hẻm 112 và bên trái hẻm 173 đường Y Wang</t>
  </si>
  <si>
    <t>Cầu Ea Kniêr</t>
  </si>
  <si>
    <t>Khu dân cư 560 Lê Duẩn</t>
  </si>
  <si>
    <t>- Đường nội bộ khu dân cư (Rộng 10m )</t>
  </si>
  <si>
    <t>Khu dân cư buôn Mduk P. Ea Tam</t>
  </si>
  <si>
    <t>- Đường bao quanh khu dân quy hoạch cư rộng 18 m</t>
  </si>
  <si>
    <t>- Trục dọc song song Y Jỗn Niê rộng 14 m</t>
  </si>
  <si>
    <t>- Các trục ngang giao Y Jỗn Niê (quy hoạch rộng 14 m)</t>
  </si>
  <si>
    <t>Đến đường bao quy hoạch rộng 18 m</t>
  </si>
  <si>
    <t>Khu dân cư trường Hành chính cũ, phường Ea Tam</t>
  </si>
  <si>
    <t>- Trục đường N1</t>
  </si>
  <si>
    <t>Đến hẻm 120/26 Y Wang</t>
  </si>
  <si>
    <t>- Trục đường D1</t>
  </si>
  <si>
    <t>Hẻm 120/26 Y Wang</t>
  </si>
  <si>
    <t>Hết ranh giới quy hoạch khu dân cư trường Hành chính cũ</t>
  </si>
  <si>
    <t>Hẻm số 554 đường Lê Duẩn (Chỉ áp dụng cho các thửa đất mặt tiền hẻm 554)</t>
  </si>
  <si>
    <t>Nguyễn Xí</t>
  </si>
  <si>
    <t>30 Trần Quý Cáp</t>
  </si>
  <si>
    <t>Dương Khuê</t>
  </si>
  <si>
    <t>72 Y Nuê</t>
  </si>
  <si>
    <t>Đặng Thuỳ Trâm</t>
  </si>
  <si>
    <t>347 Lê Duẩn</t>
  </si>
  <si>
    <t>Đỗ Văn Cầm</t>
  </si>
  <si>
    <t>98 Y Wang</t>
  </si>
  <si>
    <t>Hẻm 120 Y Wang</t>
  </si>
  <si>
    <t>Trần Can</t>
  </si>
  <si>
    <t>Hồ Đắc Si</t>
  </si>
  <si>
    <t>Hoàng Minh Đạo</t>
  </si>
  <si>
    <t>Ung Văn Khiêm</t>
  </si>
  <si>
    <t>200 Y Wang</t>
  </si>
  <si>
    <t>Hẻm 220 Y Wang</t>
  </si>
  <si>
    <t>Trần Thủ Độ</t>
  </si>
  <si>
    <t>03 Võ Văn Kiệt</t>
  </si>
  <si>
    <t>Đào Duy Anh</t>
  </si>
  <si>
    <t>Y Wang (Nối dài)</t>
  </si>
  <si>
    <t>Cầu Ea Kniêr (Thửa 01; TBĐ số 65)</t>
  </si>
  <si>
    <t>Đập Ea Kao (Thửa 419; TBĐ số 81)</t>
  </si>
  <si>
    <t>Y Wang (Hết thửa 77; TBĐ số 75)</t>
  </si>
  <si>
    <t>Đường giao thông đi vào đập hồ Ea Kao</t>
  </si>
  <si>
    <t>Từ Y Wang (Nối dài) Thửa 402; TBĐ 76</t>
  </si>
  <si>
    <t>Hết thửa 10; TBĐ số 83</t>
  </si>
  <si>
    <t>Hết đường</t>
  </si>
  <si>
    <t>Cầu Ea Tam</t>
  </si>
  <si>
    <t>Hết địa bàn phường</t>
  </si>
  <si>
    <t>Sửa đểm cuối</t>
  </si>
  <si>
    <t>Hết đường (Hết thửa 641, 462; TBĐ số 141)</t>
  </si>
  <si>
    <t xml:space="preserve">Hết đường </t>
  </si>
  <si>
    <t>Hết đường (Thửa 107; TBĐ số 188)</t>
  </si>
  <si>
    <t>Hết đường (Hết thửa 26; 28; TBĐ số 114)</t>
  </si>
  <si>
    <t>Hết đường (Hết thửa 171, 254; TBĐ số 113)</t>
  </si>
  <si>
    <t>Hết Bưu điện (Ngã 3 đi Thôn 4, xã Ea Kao) - (Hết thửa 1063; TBĐ số 75)</t>
  </si>
  <si>
    <t>Cống thoát nước (Hết thửa 124, 345; TBĐ 115)</t>
  </si>
  <si>
    <t>Y Wang (Thửa 140; TBĐ số 39 và thửa 1; TBĐ số 218)</t>
  </si>
  <si>
    <t>Đường 30 tháng 4</t>
  </si>
  <si>
    <t>120 Y Wang</t>
  </si>
  <si>
    <t>128 Y Wang</t>
  </si>
  <si>
    <t>170 Y Wang</t>
  </si>
  <si>
    <t>Hẻm 21 Nguyễn An Ninh</t>
  </si>
  <si>
    <t>SỬA lại điểm đầu, cuối</t>
  </si>
  <si>
    <t>Tuyến ranh giới với Thành Nhất</t>
  </si>
  <si>
    <t>Giá đất hiện hành (QĐ số 13)</t>
  </si>
  <si>
    <t>Đường tránh phía Đông Buôn Ma Thuột</t>
  </si>
  <si>
    <t>Giáp ranh xã Hoà Phú</t>
  </si>
  <si>
    <t>Ngã tư đường đi Lâm Viên</t>
  </si>
  <si>
    <t>Hết địa bàn phường Ea Kao (giáp xã Ea Ktur)</t>
  </si>
  <si>
    <t>Đường giao thông bờ đập hồ Ea Kao</t>
  </si>
  <si>
    <t>Từ Đường trục chính phường Ea Kao</t>
  </si>
  <si>
    <t>Điểm sinh hoạt
văn hóa thể thao</t>
  </si>
  <si>
    <t>Đường giao thông đập hồ Giò Gà</t>
  </si>
  <si>
    <t>Đường trục chính Tổ dân phố Tân Hưng</t>
  </si>
  <si>
    <t>Đường đi Buôn Kbu (hướng đi qua Xí nghiệp Dược cũ)</t>
  </si>
  <si>
    <t>Đường trục chính phường Ea Kao (Hội trường TDP4)</t>
  </si>
  <si>
    <t>Đường trục nối từ Ngã tư Đường trục chính phường Ea Kao đi TDP2</t>
  </si>
  <si>
    <t>Ngã tư Đường trục chính phường Ea Kao</t>
  </si>
  <si>
    <t>Đường giao thông từ ngã ba Đường trục chính nối từ đường Y Wang đi xã Ea Ktur</t>
  </si>
  <si>
    <t>Ngã ba Đường trục chính nối từ đường Y Wang đi xã Ea Ktur</t>
  </si>
  <si>
    <t>Đường giao thông từ ngã 3 đường đi Buôn Kbu (Xí nghiệp Dược cũ) đến đoạn giao với đường Tránh phía Đông Buôn Ma Thuột</t>
  </si>
  <si>
    <t xml:space="preserve"> Ngã 3 đường đi Buôn Kbu (Xí nghiệp Dược cũ)</t>
  </si>
  <si>
    <t>Đường giao thông từ Ngã tư đường Tránh phía Đông Buôn Ma Thuột đi buôn Cư Ebông</t>
  </si>
  <si>
    <t>Ngã tư đường Tránh phía Đông Buôn Ma Thuột</t>
  </si>
  <si>
    <t>Đường giao thông từ ngã ba Đường trục chính nối từ đường Y Wang đi xã Ea Ktur đi hồ buôn Cư Ebông</t>
  </si>
  <si>
    <t>Đường giao thông Tổ dân phố Cao Thắng</t>
  </si>
  <si>
    <t>Ngã tư Đường trục chính nối từ đường Y Wang đi xã Ea Ktur</t>
  </si>
  <si>
    <t>Các Trục đường giao thông buôn H'Wiê</t>
  </si>
  <si>
    <t>tách khu dan cư &gt;5m</t>
  </si>
  <si>
    <t>Hẻm 33 Lê Thị Riêng</t>
  </si>
  <si>
    <t>Hẻm 99 Y Nuê</t>
  </si>
  <si>
    <t>Hẻm 174 Y Wang</t>
  </si>
  <si>
    <t>Hẻm 21/9 Nguyễn An Ninh</t>
  </si>
  <si>
    <t>Hẻm 23; 25 Mai Thị Lựu</t>
  </si>
  <si>
    <t>Đường trục chính nối từ đường Y Wang đi xã Ea Ktur</t>
  </si>
  <si>
    <t>Ngã tư đường bờ đập Hồ Ea Kao</t>
  </si>
  <si>
    <t>chia đoạn</t>
  </si>
  <si>
    <t>Ngã 4 giao với đường Tránh phía Đông Buôn Ma Thuột</t>
  </si>
  <si>
    <t>Đường giao thông đi vào TDP Cao Thành</t>
  </si>
  <si>
    <t>Ngã tư đường giáp mương thủy lợi N2</t>
  </si>
  <si>
    <t>sửa tên</t>
  </si>
  <si>
    <t>Đến ngã tư (hết thửa đất số 214, 543, tờ BĐ số 36)</t>
  </si>
  <si>
    <t>1</t>
  </si>
  <si>
    <t>2</t>
  </si>
  <si>
    <t>3</t>
  </si>
  <si>
    <t>DỰ THẢO</t>
  </si>
  <si>
    <t>Bảng 1. Giá đất trồng lúa nước 2 vụ: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</si>
  <si>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</si>
  <si>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Vị trí đất</t>
  </si>
  <si>
    <t>Giá đất hiện hành (QĐ 13)</t>
  </si>
  <si>
    <t>Buôn Alê B</t>
  </si>
  <si>
    <t>Các khu vực còn lại</t>
  </si>
  <si>
    <t>Bảng 2. Giá đất trồng cây hàng năm khác:</t>
  </si>
  <si>
    <t xml:space="preserve">TDP 8, Buôn HDrát, Buôn Mđuk, TDP 6,TDP 4, TDP 11, TDP 10, Buôn A lê A, Buôn A lê B, </t>
  </si>
  <si>
    <t>v</t>
  </si>
  <si>
    <t>TDP 4, TDP 11, Buôn Mđuk</t>
  </si>
  <si>
    <t>Xác định 1 vị trí toàn phường</t>
  </si>
  <si>
    <t>Tổ dân phố 5, 9TDP 8, Buôn HDrát, Buôn Mđuk, TDP 6,TDP 11, TDP 7, TDP 10, Buôn A lê A, Cánh đồng TDP Tân Hưng, buôn Cao, TDP 1, buôn Đỡk.</t>
  </si>
  <si>
    <t>TDP 8, Buôn HDrát, TDP 6, TDP 5, TDP 7, TDP 9, TDP 10, Buôn A lê A, Buôn A lê B, TDP Tân Hưng, TDP Cao Thành, TDP 1, TDP 3, TDP 2, TDP 4A</t>
  </si>
  <si>
    <t>Bảng 3. Giá đất trồng cây lâu năm:</t>
  </si>
  <si>
    <t>Bảng 4. Giá đất rừng sản xuất:</t>
  </si>
  <si>
    <t>Bảng 5. Giá đất nuôi trồng thủy sản:</t>
  </si>
  <si>
    <t>Hết địa bàn phường (giáp với xã Hoà Phú)</t>
  </si>
  <si>
    <t>Hết thửa 226, 723; tờ BĐ số 36</t>
  </si>
  <si>
    <t>Hết địa bàn phường, giáp với xã Hoà Phú</t>
  </si>
  <si>
    <t>Đến ngã 4 đoạn giao với đường Tránh phía Đông Buôn Ma Thuột</t>
  </si>
  <si>
    <t>Hết khu dân cư Buôn Cư EBông (Hết thửa 148, 154; tờ BĐ số 45)</t>
  </si>
  <si>
    <t>Giáp đập hồ buôn Cư ÊBông (Hết thửa 517, tờ BĐ số 44; thửa 164, tờ BĐ số 45)</t>
  </si>
  <si>
    <t>Hết địa bàn phường (giáp xã Ea Ktur)</t>
  </si>
  <si>
    <t>Bảng 6</t>
  </si>
  <si>
    <t>Giá đất ở tại đô thị</t>
  </si>
  <si>
    <t>BẢNG GIÁ CÁC LOẠI ĐẤT TRÊN ĐỊA BÀN PHƯỜNG EA KAO</t>
  </si>
  <si>
    <r>
      <t>ĐVT: đồng/m</t>
    </r>
    <r>
      <rPr>
        <b/>
        <vertAlign val="superscript"/>
        <sz val="13"/>
        <rFont val="Arial"/>
        <family val="2"/>
      </rPr>
      <t>2</t>
    </r>
  </si>
  <si>
    <r>
      <t>Ghi chú</t>
    </r>
    <r>
      <rPr>
        <sz val="13"/>
        <rFont val="Arial"/>
        <family val="2"/>
      </rPr>
      <t>: Đối với đất trồng lúa 1 vụ. giá đất tính bằng 70% giá đất lúa 2 vụ trở lên theo từng vị trí của phường.</t>
    </r>
  </si>
  <si>
    <t>Giá đất thương mại dịch vụ</t>
  </si>
  <si>
    <t xml:space="preserve">Bảng 7: </t>
  </si>
  <si>
    <t>Tính bằng 50% giá đất ở tại cùng vị trí</t>
  </si>
  <si>
    <t xml:space="preserve">Bảng 8: </t>
  </si>
  <si>
    <t>Giá đất sản xuất kinh doanh phi nông nghiệp</t>
  </si>
  <si>
    <t>Tính bằng 40% giá đất ở tại cùng vị trí</t>
  </si>
  <si>
    <t>Mới</t>
  </si>
  <si>
    <t>TDP 7, TDP 7, TDP 9, TDP Tân Hưng, TDP Cao Thành, TDP 1, TDP 4A, TDP 3, TDP 2, Buôn Kao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</si>
</sst>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vertAlign val="superscript"/>
      <sz val="1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/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6" fillId="0" borderId="0" xfId="1" applyNumberFormat="1" applyFont="1"/>
    <xf numFmtId="0" fontId="6" fillId="0" borderId="0" xfId="0" applyFont="1" applyBorder="1"/>
    <xf numFmtId="0" fontId="6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 wrapText="1"/>
    </xf>
    <xf numFmtId="164" fontId="6" fillId="0" borderId="1" xfId="1" applyNumberFormat="1" applyFont="1" applyBorder="1"/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/>
    <xf numFmtId="0" fontId="9" fillId="0" borderId="1" xfId="0" applyFont="1" applyBorder="1"/>
    <xf numFmtId="0" fontId="9" fillId="0" borderId="1" xfId="0" quotePrefix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A5D8-9565-4EAC-9193-AB163054FDDF}">
  <sheetPr>
    <pageSetUpPr fitToPage="1"/>
  </sheetPr>
  <dimension ref="A1:G20"/>
  <sheetViews>
    <sheetView workbookViewId="0">
      <selection activeCell="C21" sqref="C21"/>
    </sheetView>
  </sheetViews>
  <sheetFormatPr defaultColWidth="9.140625" defaultRowHeight="16.5" x14ac:dyDescent="0.25"/>
  <cols>
    <col min="1" max="1" width="18.5703125" style="30" customWidth="1"/>
    <col min="2" max="2" width="31.7109375" style="30" customWidth="1"/>
    <col min="3" max="3" width="29.5703125" style="30" customWidth="1"/>
    <col min="4" max="4" width="28" style="30" customWidth="1"/>
    <col min="5" max="5" width="26.7109375" style="30" customWidth="1"/>
    <col min="6" max="6" width="23.5703125" style="30" customWidth="1"/>
    <col min="7" max="7" width="20.42578125" style="30" customWidth="1"/>
    <col min="8" max="16384" width="9.140625" style="30"/>
  </cols>
  <sheetData>
    <row r="1" spans="1:7" s="27" customFormat="1" ht="23.25" customHeight="1" x14ac:dyDescent="0.25">
      <c r="A1" s="48" t="s">
        <v>164</v>
      </c>
      <c r="B1" s="48"/>
      <c r="C1" s="48"/>
      <c r="D1" s="48"/>
      <c r="E1" s="48"/>
      <c r="F1" s="48"/>
      <c r="G1" s="26"/>
    </row>
    <row r="2" spans="1:7" s="27" customFormat="1" ht="21.75" customHeight="1" x14ac:dyDescent="0.25">
      <c r="A2" s="48" t="s">
        <v>190</v>
      </c>
      <c r="B2" s="48"/>
      <c r="C2" s="48"/>
      <c r="D2" s="48"/>
      <c r="E2" s="48"/>
      <c r="F2" s="48"/>
      <c r="G2" s="26"/>
    </row>
    <row r="3" spans="1:7" s="27" customFormat="1" x14ac:dyDescent="0.25">
      <c r="A3" s="28"/>
      <c r="B3" s="29"/>
      <c r="C3" s="29"/>
      <c r="D3" s="29"/>
      <c r="E3" s="29"/>
    </row>
    <row r="4" spans="1:7" s="27" customFormat="1" x14ac:dyDescent="0.25">
      <c r="A4" s="70" t="s">
        <v>165</v>
      </c>
      <c r="B4" s="70"/>
      <c r="C4" s="70"/>
      <c r="D4" s="70"/>
      <c r="E4" s="70"/>
      <c r="F4" s="70"/>
      <c r="G4" s="26"/>
    </row>
    <row r="5" spans="1:7" ht="19.5" x14ac:dyDescent="0.25">
      <c r="B5" s="31"/>
      <c r="C5" s="31"/>
      <c r="D5" s="31"/>
      <c r="E5" s="31"/>
      <c r="F5" s="32" t="s">
        <v>191</v>
      </c>
    </row>
    <row r="6" spans="1:7" ht="25.5" customHeight="1" x14ac:dyDescent="0.25">
      <c r="A6" s="49" t="s">
        <v>0</v>
      </c>
      <c r="B6" s="49" t="s">
        <v>167</v>
      </c>
      <c r="C6" s="50" t="s">
        <v>168</v>
      </c>
      <c r="D6" s="51"/>
      <c r="E6" s="33" t="s">
        <v>10</v>
      </c>
      <c r="F6" s="34" t="s">
        <v>11</v>
      </c>
    </row>
    <row r="7" spans="1:7" x14ac:dyDescent="0.25">
      <c r="A7" s="49"/>
      <c r="B7" s="49"/>
      <c r="C7" s="18" t="s">
        <v>21</v>
      </c>
      <c r="D7" s="18" t="s">
        <v>20</v>
      </c>
      <c r="E7" s="18"/>
      <c r="F7" s="35"/>
    </row>
    <row r="8" spans="1:7" x14ac:dyDescent="0.25">
      <c r="A8" s="36" t="s">
        <v>161</v>
      </c>
      <c r="B8" s="20" t="s">
        <v>2</v>
      </c>
      <c r="C8" s="19">
        <v>138600</v>
      </c>
      <c r="D8" s="19">
        <v>55000</v>
      </c>
      <c r="E8" s="19">
        <v>180000</v>
      </c>
      <c r="F8" s="35"/>
    </row>
    <row r="9" spans="1:7" x14ac:dyDescent="0.25">
      <c r="A9" s="36" t="s">
        <v>162</v>
      </c>
      <c r="B9" s="20" t="s">
        <v>3</v>
      </c>
      <c r="C9" s="19">
        <v>66000</v>
      </c>
      <c r="D9" s="19">
        <v>45000</v>
      </c>
      <c r="E9" s="19">
        <v>150000</v>
      </c>
      <c r="F9" s="35"/>
    </row>
    <row r="10" spans="1:7" x14ac:dyDescent="0.25">
      <c r="A10" s="36" t="s">
        <v>163</v>
      </c>
      <c r="B10" s="20" t="s">
        <v>4</v>
      </c>
      <c r="C10" s="19">
        <v>60500</v>
      </c>
      <c r="D10" s="19">
        <v>40000</v>
      </c>
      <c r="E10" s="19">
        <v>130000</v>
      </c>
      <c r="F10" s="35"/>
    </row>
    <row r="11" spans="1:7" x14ac:dyDescent="0.25">
      <c r="A11" s="26"/>
    </row>
    <row r="12" spans="1:7" x14ac:dyDescent="0.25">
      <c r="A12" s="26" t="s">
        <v>192</v>
      </c>
    </row>
    <row r="13" spans="1:7" x14ac:dyDescent="0.25">
      <c r="A13" s="26"/>
    </row>
    <row r="14" spans="1:7" x14ac:dyDescent="0.25">
      <c r="A14" s="26"/>
    </row>
    <row r="15" spans="1:7" x14ac:dyDescent="0.25">
      <c r="A15" s="37" t="s">
        <v>2</v>
      </c>
      <c r="B15" s="47" t="s">
        <v>169</v>
      </c>
      <c r="C15" s="47"/>
      <c r="D15" s="47"/>
      <c r="E15" s="47"/>
    </row>
    <row r="16" spans="1:7" ht="42" customHeight="1" x14ac:dyDescent="0.25">
      <c r="A16" s="37" t="s">
        <v>3</v>
      </c>
      <c r="B16" s="46" t="s">
        <v>176</v>
      </c>
      <c r="C16" s="46"/>
      <c r="D16" s="46"/>
      <c r="E16" s="46"/>
    </row>
    <row r="17" spans="1:5" x14ac:dyDescent="0.25">
      <c r="A17" s="37" t="s">
        <v>4</v>
      </c>
      <c r="B17" s="46" t="s">
        <v>170</v>
      </c>
      <c r="C17" s="46"/>
      <c r="D17" s="46"/>
      <c r="E17" s="46"/>
    </row>
    <row r="18" spans="1:5" x14ac:dyDescent="0.25">
      <c r="A18" s="26"/>
    </row>
    <row r="19" spans="1:5" x14ac:dyDescent="0.25">
      <c r="A19" s="26"/>
    </row>
    <row r="20" spans="1:5" x14ac:dyDescent="0.25">
      <c r="A20" s="26"/>
    </row>
  </sheetData>
  <mergeCells count="9">
    <mergeCell ref="B16:E16"/>
    <mergeCell ref="B15:E15"/>
    <mergeCell ref="B17:E17"/>
    <mergeCell ref="A1:F1"/>
    <mergeCell ref="A2:F2"/>
    <mergeCell ref="A4:F4"/>
    <mergeCell ref="A6:A7"/>
    <mergeCell ref="B6:B7"/>
    <mergeCell ref="C6:D6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3ADC-8034-4840-A314-6035205679E8}">
  <dimension ref="A2:F35"/>
  <sheetViews>
    <sheetView workbookViewId="0">
      <selection activeCell="C19" sqref="C19"/>
    </sheetView>
  </sheetViews>
  <sheetFormatPr defaultRowHeight="16.5" x14ac:dyDescent="0.25"/>
  <cols>
    <col min="1" max="1" width="13.7109375" style="2" customWidth="1"/>
    <col min="2" max="2" width="23.5703125" style="2" customWidth="1"/>
    <col min="3" max="3" width="23.7109375" style="2" customWidth="1"/>
    <col min="4" max="4" width="24.7109375" style="2" customWidth="1"/>
    <col min="5" max="5" width="21" style="2" customWidth="1"/>
    <col min="6" max="6" width="13.42578125" style="2" customWidth="1"/>
    <col min="7" max="16384" width="9.140625" style="2"/>
  </cols>
  <sheetData>
    <row r="2" spans="1:6" x14ac:dyDescent="0.25">
      <c r="A2" s="7" t="s">
        <v>171</v>
      </c>
    </row>
    <row r="3" spans="1:6" ht="19.5" x14ac:dyDescent="0.25">
      <c r="E3" s="10" t="s">
        <v>166</v>
      </c>
    </row>
    <row r="4" spans="1:6" ht="25.5" customHeight="1" x14ac:dyDescent="0.25">
      <c r="A4" s="54" t="s">
        <v>0</v>
      </c>
      <c r="B4" s="54" t="s">
        <v>167</v>
      </c>
      <c r="C4" s="54" t="s">
        <v>168</v>
      </c>
      <c r="D4" s="54"/>
      <c r="E4" s="55" t="s">
        <v>10</v>
      </c>
      <c r="F4" s="52" t="s">
        <v>11</v>
      </c>
    </row>
    <row r="5" spans="1:6" x14ac:dyDescent="0.25">
      <c r="A5" s="54"/>
      <c r="B5" s="54"/>
      <c r="C5" s="11" t="s">
        <v>5</v>
      </c>
      <c r="D5" s="11" t="s">
        <v>6</v>
      </c>
      <c r="E5" s="56"/>
      <c r="F5" s="53"/>
    </row>
    <row r="6" spans="1:6" x14ac:dyDescent="0.25">
      <c r="A6" s="4" t="s">
        <v>161</v>
      </c>
      <c r="B6" s="5" t="s">
        <v>2</v>
      </c>
      <c r="C6" s="6">
        <v>108000</v>
      </c>
      <c r="D6" s="6">
        <v>82500</v>
      </c>
      <c r="E6" s="5">
        <v>390000</v>
      </c>
      <c r="F6" s="3"/>
    </row>
    <row r="7" spans="1:6" x14ac:dyDescent="0.25">
      <c r="A7" s="4" t="s">
        <v>162</v>
      </c>
      <c r="B7" s="5" t="s">
        <v>3</v>
      </c>
      <c r="C7" s="6">
        <v>96000</v>
      </c>
      <c r="D7" s="6">
        <v>71500</v>
      </c>
      <c r="E7" s="5">
        <v>330000</v>
      </c>
      <c r="F7" s="3"/>
    </row>
    <row r="8" spans="1:6" x14ac:dyDescent="0.25">
      <c r="A8" s="4" t="s">
        <v>163</v>
      </c>
      <c r="B8" s="5" t="s">
        <v>4</v>
      </c>
      <c r="C8" s="6"/>
      <c r="D8" s="6">
        <v>60500</v>
      </c>
      <c r="E8" s="5">
        <v>290000</v>
      </c>
      <c r="F8" s="3"/>
    </row>
    <row r="9" spans="1:6" x14ac:dyDescent="0.25">
      <c r="A9" s="1"/>
      <c r="C9" s="12"/>
      <c r="D9" s="12"/>
      <c r="E9" s="12"/>
    </row>
    <row r="10" spans="1:6" x14ac:dyDescent="0.25">
      <c r="A10" s="7"/>
      <c r="C10" s="12"/>
      <c r="D10" s="12"/>
      <c r="E10" s="12"/>
    </row>
    <row r="11" spans="1:6" x14ac:dyDescent="0.25">
      <c r="A11" s="9" t="s">
        <v>2</v>
      </c>
      <c r="B11" s="13" t="s">
        <v>172</v>
      </c>
    </row>
    <row r="12" spans="1:6" x14ac:dyDescent="0.25">
      <c r="A12" s="9" t="s">
        <v>3</v>
      </c>
      <c r="B12" s="13" t="s">
        <v>200</v>
      </c>
    </row>
    <row r="13" spans="1:6" x14ac:dyDescent="0.25">
      <c r="A13" s="9" t="s">
        <v>4</v>
      </c>
      <c r="B13" s="13" t="s">
        <v>170</v>
      </c>
    </row>
    <row r="14" spans="1:6" x14ac:dyDescent="0.25">
      <c r="A14" s="1"/>
    </row>
    <row r="15" spans="1:6" x14ac:dyDescent="0.25">
      <c r="A15" s="1"/>
    </row>
    <row r="35" spans="3:3" x14ac:dyDescent="0.25">
      <c r="C35" s="2" t="s">
        <v>173</v>
      </c>
    </row>
  </sheetData>
  <mergeCells count="5">
    <mergeCell ref="F4:F5"/>
    <mergeCell ref="A4:A5"/>
    <mergeCell ref="B4:B5"/>
    <mergeCell ref="C4:D4"/>
    <mergeCell ref="E4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332A-8F8A-43E5-BE1E-A7DA57836D00}">
  <sheetPr>
    <pageSetUpPr fitToPage="1"/>
  </sheetPr>
  <dimension ref="A2:F15"/>
  <sheetViews>
    <sheetView topLeftCell="A3" workbookViewId="0">
      <selection activeCell="A16" sqref="A16:XFD25"/>
    </sheetView>
  </sheetViews>
  <sheetFormatPr defaultRowHeight="16.5" x14ac:dyDescent="0.25"/>
  <cols>
    <col min="1" max="1" width="9.140625" style="2"/>
    <col min="2" max="2" width="26" style="2" customWidth="1"/>
    <col min="3" max="3" width="30.140625" style="2" customWidth="1"/>
    <col min="4" max="4" width="27.7109375" style="2" customWidth="1"/>
    <col min="5" max="5" width="21.7109375" style="2" customWidth="1"/>
    <col min="6" max="6" width="22.85546875" style="2" customWidth="1"/>
    <col min="7" max="16384" width="9.140625" style="2"/>
  </cols>
  <sheetData>
    <row r="2" spans="1:6" x14ac:dyDescent="0.25">
      <c r="A2" s="7" t="s">
        <v>178</v>
      </c>
    </row>
    <row r="3" spans="1:6" ht="19.5" x14ac:dyDescent="0.25">
      <c r="E3" s="10" t="s">
        <v>166</v>
      </c>
    </row>
    <row r="4" spans="1:6" ht="15" customHeight="1" x14ac:dyDescent="0.25">
      <c r="A4" s="54" t="s">
        <v>0</v>
      </c>
      <c r="B4" s="54" t="s">
        <v>167</v>
      </c>
      <c r="C4" s="54" t="s">
        <v>168</v>
      </c>
      <c r="D4" s="54"/>
      <c r="E4" s="55" t="s">
        <v>10</v>
      </c>
      <c r="F4" s="58" t="s">
        <v>11</v>
      </c>
    </row>
    <row r="5" spans="1:6" x14ac:dyDescent="0.25">
      <c r="A5" s="54"/>
      <c r="B5" s="54"/>
      <c r="C5" s="8" t="s">
        <v>5</v>
      </c>
      <c r="D5" s="8" t="s">
        <v>6</v>
      </c>
      <c r="E5" s="56"/>
      <c r="F5" s="59"/>
    </row>
    <row r="6" spans="1:6" x14ac:dyDescent="0.25">
      <c r="A6" s="4" t="s">
        <v>161</v>
      </c>
      <c r="B6" s="5" t="s">
        <v>2</v>
      </c>
      <c r="C6" s="16">
        <v>140000</v>
      </c>
      <c r="D6" s="16">
        <v>117000</v>
      </c>
      <c r="E6" s="6">
        <v>450000</v>
      </c>
      <c r="F6" s="3"/>
    </row>
    <row r="7" spans="1:6" x14ac:dyDescent="0.25">
      <c r="A7" s="4" t="s">
        <v>162</v>
      </c>
      <c r="B7" s="5" t="s">
        <v>3</v>
      </c>
      <c r="C7" s="16">
        <v>119000</v>
      </c>
      <c r="D7" s="16">
        <v>104000</v>
      </c>
      <c r="E7" s="6">
        <v>400000</v>
      </c>
      <c r="F7" s="3"/>
    </row>
    <row r="8" spans="1:6" x14ac:dyDescent="0.25">
      <c r="A8" s="4" t="s">
        <v>163</v>
      </c>
      <c r="B8" s="5" t="s">
        <v>4</v>
      </c>
      <c r="C8" s="16"/>
      <c r="D8" s="16">
        <v>91000</v>
      </c>
      <c r="E8" s="6">
        <v>360000</v>
      </c>
      <c r="F8" s="3"/>
    </row>
    <row r="9" spans="1:6" x14ac:dyDescent="0.25">
      <c r="A9" s="7"/>
    </row>
    <row r="10" spans="1:6" x14ac:dyDescent="0.25">
      <c r="A10" s="7"/>
    </row>
    <row r="11" spans="1:6" x14ac:dyDescent="0.25">
      <c r="A11" s="9" t="s">
        <v>2</v>
      </c>
      <c r="B11" s="2" t="s">
        <v>174</v>
      </c>
    </row>
    <row r="12" spans="1:6" ht="44.25" customHeight="1" x14ac:dyDescent="0.25">
      <c r="A12" s="9" t="s">
        <v>3</v>
      </c>
      <c r="B12" s="57" t="s">
        <v>177</v>
      </c>
      <c r="C12" s="57"/>
      <c r="D12" s="57"/>
      <c r="E12" s="57"/>
      <c r="F12" s="57"/>
    </row>
    <row r="13" spans="1:6" x14ac:dyDescent="0.25">
      <c r="A13" s="9" t="s">
        <v>4</v>
      </c>
      <c r="B13" s="2" t="s">
        <v>170</v>
      </c>
    </row>
    <row r="14" spans="1:6" x14ac:dyDescent="0.25">
      <c r="A14" s="7"/>
    </row>
    <row r="15" spans="1:6" x14ac:dyDescent="0.25">
      <c r="A15" s="7"/>
    </row>
  </sheetData>
  <mergeCells count="6">
    <mergeCell ref="A4:A5"/>
    <mergeCell ref="B4:B5"/>
    <mergeCell ref="C4:D4"/>
    <mergeCell ref="B12:F12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A7AEA-9328-4C69-B125-5EC4B1111A34}">
  <sheetPr>
    <pageSetUpPr fitToPage="1"/>
  </sheetPr>
  <dimension ref="A2:F7"/>
  <sheetViews>
    <sheetView workbookViewId="0">
      <selection activeCell="C4" sqref="C4:D4"/>
    </sheetView>
  </sheetViews>
  <sheetFormatPr defaultRowHeight="16.5" x14ac:dyDescent="0.25"/>
  <cols>
    <col min="1" max="1" width="9.140625" style="1"/>
    <col min="2" max="2" width="27.85546875" style="1" customWidth="1"/>
    <col min="3" max="3" width="19.42578125" style="1" customWidth="1"/>
    <col min="4" max="4" width="18.28515625" style="1" customWidth="1"/>
    <col min="5" max="5" width="23" style="1" customWidth="1"/>
    <col min="6" max="6" width="36.28515625" style="1" customWidth="1"/>
    <col min="7" max="16384" width="9.140625" style="1"/>
  </cols>
  <sheetData>
    <row r="2" spans="1:6" x14ac:dyDescent="0.25">
      <c r="A2" s="7" t="s">
        <v>179</v>
      </c>
    </row>
    <row r="3" spans="1:6" ht="19.5" x14ac:dyDescent="0.25">
      <c r="F3" s="10" t="s">
        <v>166</v>
      </c>
    </row>
    <row r="4" spans="1:6" ht="15" customHeight="1" x14ac:dyDescent="0.25">
      <c r="A4" s="54" t="s">
        <v>0</v>
      </c>
      <c r="B4" s="54" t="s">
        <v>167</v>
      </c>
      <c r="C4" s="54" t="s">
        <v>168</v>
      </c>
      <c r="D4" s="54"/>
      <c r="E4" s="58" t="s">
        <v>10</v>
      </c>
      <c r="F4" s="58" t="s">
        <v>11</v>
      </c>
    </row>
    <row r="5" spans="1:6" ht="33" x14ac:dyDescent="0.25">
      <c r="A5" s="54"/>
      <c r="B5" s="54"/>
      <c r="C5" s="11" t="s">
        <v>5</v>
      </c>
      <c r="D5" s="11" t="s">
        <v>6</v>
      </c>
      <c r="E5" s="59"/>
      <c r="F5" s="59"/>
    </row>
    <row r="6" spans="1:6" x14ac:dyDescent="0.25">
      <c r="A6" s="8">
        <v>1</v>
      </c>
      <c r="B6" s="8" t="s">
        <v>2</v>
      </c>
      <c r="C6" s="6">
        <v>50000</v>
      </c>
      <c r="D6" s="6">
        <v>40000</v>
      </c>
      <c r="E6" s="6">
        <v>50000</v>
      </c>
      <c r="F6" s="17" t="s">
        <v>175</v>
      </c>
    </row>
    <row r="7" spans="1:6" x14ac:dyDescent="0.25">
      <c r="A7" s="8"/>
      <c r="B7" s="8"/>
      <c r="C7" s="8"/>
      <c r="D7" s="8"/>
      <c r="E7" s="17"/>
      <c r="F7" s="17"/>
    </row>
  </sheetData>
  <mergeCells count="5">
    <mergeCell ref="A4:A5"/>
    <mergeCell ref="B4:B5"/>
    <mergeCell ref="C4:D4"/>
    <mergeCell ref="E4:E5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E0222-A391-49D3-B8CD-4E7FA28CC9D5}">
  <sheetPr>
    <pageSetUpPr fitToPage="1"/>
  </sheetPr>
  <dimension ref="A2:F6"/>
  <sheetViews>
    <sheetView workbookViewId="0">
      <selection activeCell="F4" sqref="F4:F5"/>
    </sheetView>
  </sheetViews>
  <sheetFormatPr defaultRowHeight="16.5" x14ac:dyDescent="0.25"/>
  <cols>
    <col min="1" max="1" width="9.140625" style="2"/>
    <col min="2" max="2" width="27.85546875" style="2" customWidth="1"/>
    <col min="3" max="3" width="23.5703125" style="2" customWidth="1"/>
    <col min="4" max="4" width="16.5703125" style="2" customWidth="1"/>
    <col min="5" max="5" width="26.42578125" style="2" customWidth="1"/>
    <col min="6" max="6" width="37.7109375" style="2" customWidth="1"/>
    <col min="7" max="16384" width="9.140625" style="2"/>
  </cols>
  <sheetData>
    <row r="2" spans="1:6" x14ac:dyDescent="0.25">
      <c r="A2" s="7" t="s">
        <v>180</v>
      </c>
    </row>
    <row r="3" spans="1:6" ht="19.5" x14ac:dyDescent="0.25">
      <c r="E3" s="10"/>
      <c r="F3" s="10" t="s">
        <v>166</v>
      </c>
    </row>
    <row r="4" spans="1:6" ht="22.5" customHeight="1" x14ac:dyDescent="0.25">
      <c r="A4" s="54" t="s">
        <v>0</v>
      </c>
      <c r="B4" s="54" t="s">
        <v>1</v>
      </c>
      <c r="C4" s="54" t="s">
        <v>168</v>
      </c>
      <c r="D4" s="54"/>
      <c r="E4" s="55" t="s">
        <v>10</v>
      </c>
      <c r="F4" s="55" t="s">
        <v>11</v>
      </c>
    </row>
    <row r="5" spans="1:6" x14ac:dyDescent="0.25">
      <c r="A5" s="54"/>
      <c r="B5" s="54"/>
      <c r="C5" s="14" t="s">
        <v>5</v>
      </c>
      <c r="D5" s="14" t="s">
        <v>6</v>
      </c>
      <c r="E5" s="56"/>
      <c r="F5" s="56"/>
    </row>
    <row r="6" spans="1:6" x14ac:dyDescent="0.25">
      <c r="A6" s="15" t="s">
        <v>161</v>
      </c>
      <c r="B6" s="8" t="s">
        <v>2</v>
      </c>
      <c r="C6" s="6">
        <v>60000</v>
      </c>
      <c r="D6" s="6">
        <v>40000</v>
      </c>
      <c r="E6" s="6">
        <v>150000</v>
      </c>
      <c r="F6" s="3" t="s">
        <v>175</v>
      </c>
    </row>
  </sheetData>
  <mergeCells count="5">
    <mergeCell ref="A4:A5"/>
    <mergeCell ref="B4:B5"/>
    <mergeCell ref="C4:D4"/>
    <mergeCell ref="E4:E5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0550-616A-4DBF-9C5B-3F1807E8930F}">
  <sheetPr>
    <pageSetUpPr fitToPage="1"/>
  </sheetPr>
  <dimension ref="A2:K92"/>
  <sheetViews>
    <sheetView tabSelected="1" workbookViewId="0">
      <pane xSplit="5" ySplit="5" topLeftCell="F87" activePane="bottomRight" state="frozen"/>
      <selection pane="topRight" activeCell="F1" sqref="F1"/>
      <selection pane="bottomLeft" activeCell="A6" sqref="A6"/>
      <selection pane="bottomRight" activeCell="J81" sqref="J81"/>
    </sheetView>
  </sheetViews>
  <sheetFormatPr defaultColWidth="8.85546875" defaultRowHeight="16.5" x14ac:dyDescent="0.25"/>
  <cols>
    <col min="1" max="1" width="10.140625" style="41" bestFit="1" customWidth="1"/>
    <col min="2" max="2" width="23" style="38" customWidth="1"/>
    <col min="3" max="3" width="25.140625" style="38" customWidth="1"/>
    <col min="4" max="4" width="26.28515625" style="38" customWidth="1"/>
    <col min="5" max="5" width="14.5703125" style="40" bestFit="1" customWidth="1"/>
    <col min="6" max="9" width="17.140625" style="40" customWidth="1"/>
    <col min="10" max="10" width="35.140625" style="38" bestFit="1" customWidth="1"/>
    <col min="11" max="16384" width="8.85546875" style="38"/>
  </cols>
  <sheetData>
    <row r="2" spans="1:10" s="38" customFormat="1" x14ac:dyDescent="0.25">
      <c r="A2" s="38" t="s">
        <v>188</v>
      </c>
      <c r="D2" s="39" t="s">
        <v>189</v>
      </c>
      <c r="E2" s="40"/>
      <c r="F2" s="40"/>
      <c r="G2" s="40"/>
      <c r="H2" s="40"/>
      <c r="I2" s="40"/>
    </row>
    <row r="3" spans="1:10" s="38" customFormat="1" ht="19.5" x14ac:dyDescent="0.25">
      <c r="A3" s="41"/>
      <c r="E3" s="40"/>
      <c r="F3" s="40"/>
      <c r="G3" s="40"/>
      <c r="H3" s="40"/>
      <c r="I3" s="39" t="s">
        <v>191</v>
      </c>
    </row>
    <row r="4" spans="1:10" s="38" customFormat="1" ht="15.6" customHeight="1" x14ac:dyDescent="0.25">
      <c r="A4" s="65" t="s">
        <v>7</v>
      </c>
      <c r="B4" s="65" t="s">
        <v>8</v>
      </c>
      <c r="C4" s="65" t="s">
        <v>9</v>
      </c>
      <c r="D4" s="65"/>
      <c r="E4" s="66" t="s">
        <v>123</v>
      </c>
      <c r="F4" s="67" t="s">
        <v>10</v>
      </c>
      <c r="G4" s="68"/>
      <c r="H4" s="68"/>
      <c r="I4" s="69"/>
      <c r="J4" s="42" t="s">
        <v>11</v>
      </c>
    </row>
    <row r="5" spans="1:10" s="38" customFormat="1" ht="15.6" customHeight="1" x14ac:dyDescent="0.25">
      <c r="A5" s="65"/>
      <c r="B5" s="65"/>
      <c r="C5" s="21" t="s">
        <v>12</v>
      </c>
      <c r="D5" s="21" t="s">
        <v>13</v>
      </c>
      <c r="E5" s="66"/>
      <c r="F5" s="22" t="s">
        <v>14</v>
      </c>
      <c r="G5" s="22" t="s">
        <v>15</v>
      </c>
      <c r="H5" s="22" t="s">
        <v>16</v>
      </c>
      <c r="I5" s="22" t="s">
        <v>17</v>
      </c>
      <c r="J5" s="43"/>
    </row>
    <row r="6" spans="1:10" s="38" customFormat="1" ht="49.5" x14ac:dyDescent="0.25">
      <c r="A6" s="25">
        <f>MAX($A$5:A5)+1</f>
        <v>1</v>
      </c>
      <c r="B6" s="23" t="s">
        <v>116</v>
      </c>
      <c r="C6" s="23" t="s">
        <v>18</v>
      </c>
      <c r="D6" s="23" t="s">
        <v>19</v>
      </c>
      <c r="E6" s="24">
        <v>12000000</v>
      </c>
      <c r="F6" s="24">
        <v>25200000</v>
      </c>
      <c r="G6" s="24">
        <v>7560000</v>
      </c>
      <c r="H6" s="24">
        <v>5040000</v>
      </c>
      <c r="I6" s="24">
        <v>3780000</v>
      </c>
      <c r="J6" s="43"/>
    </row>
    <row r="7" spans="1:10" s="38" customFormat="1" ht="49.5" x14ac:dyDescent="0.25">
      <c r="A7" s="60">
        <f>MAX($A$5:A6)+1</f>
        <v>2</v>
      </c>
      <c r="B7" s="61" t="s">
        <v>23</v>
      </c>
      <c r="C7" s="23" t="s">
        <v>18</v>
      </c>
      <c r="D7" s="23" t="s">
        <v>105</v>
      </c>
      <c r="E7" s="24">
        <v>33000000</v>
      </c>
      <c r="F7" s="24">
        <v>59400000</v>
      </c>
      <c r="G7" s="24">
        <v>11880000</v>
      </c>
      <c r="H7" s="24">
        <v>8910000</v>
      </c>
      <c r="I7" s="24">
        <v>5940000</v>
      </c>
      <c r="J7" s="43"/>
    </row>
    <row r="8" spans="1:10" s="38" customFormat="1" ht="18" customHeight="1" x14ac:dyDescent="0.25">
      <c r="A8" s="60"/>
      <c r="B8" s="61"/>
      <c r="C8" s="23" t="s">
        <v>105</v>
      </c>
      <c r="D8" s="23" t="s">
        <v>43</v>
      </c>
      <c r="E8" s="24">
        <v>30000000</v>
      </c>
      <c r="F8" s="24">
        <v>54000000</v>
      </c>
      <c r="G8" s="24">
        <v>10800000</v>
      </c>
      <c r="H8" s="24">
        <v>8100000</v>
      </c>
      <c r="I8" s="24">
        <v>5400000</v>
      </c>
      <c r="J8" s="43"/>
    </row>
    <row r="9" spans="1:10" s="38" customFormat="1" ht="18" customHeight="1" x14ac:dyDescent="0.25">
      <c r="A9" s="60"/>
      <c r="B9" s="61"/>
      <c r="C9" s="23" t="s">
        <v>43</v>
      </c>
      <c r="D9" s="23" t="s">
        <v>58</v>
      </c>
      <c r="E9" s="24">
        <v>19500000</v>
      </c>
      <c r="F9" s="24">
        <v>35100000</v>
      </c>
      <c r="G9" s="24">
        <v>7020000</v>
      </c>
      <c r="H9" s="24">
        <v>5270000</v>
      </c>
      <c r="I9" s="24">
        <v>3510000</v>
      </c>
      <c r="J9" s="43"/>
    </row>
    <row r="10" spans="1:10" s="38" customFormat="1" ht="49.5" x14ac:dyDescent="0.25">
      <c r="A10" s="62">
        <f>MAX($A$5:A9)+1</f>
        <v>3</v>
      </c>
      <c r="B10" s="62" t="s">
        <v>124</v>
      </c>
      <c r="C10" s="23" t="s">
        <v>125</v>
      </c>
      <c r="D10" s="23" t="s">
        <v>160</v>
      </c>
      <c r="E10" s="24">
        <v>1800000</v>
      </c>
      <c r="F10" s="24">
        <v>4000000</v>
      </c>
      <c r="G10" s="24">
        <v>2000000</v>
      </c>
      <c r="H10" s="24">
        <v>1800000</v>
      </c>
      <c r="I10" s="24">
        <v>1400000</v>
      </c>
      <c r="J10" s="43" t="s">
        <v>199</v>
      </c>
    </row>
    <row r="11" spans="1:10" s="38" customFormat="1" ht="49.5" x14ac:dyDescent="0.25">
      <c r="A11" s="63"/>
      <c r="B11" s="63"/>
      <c r="C11" s="23" t="s">
        <v>160</v>
      </c>
      <c r="D11" s="23" t="s">
        <v>126</v>
      </c>
      <c r="E11" s="24">
        <v>1800000</v>
      </c>
      <c r="F11" s="24">
        <v>6000000</v>
      </c>
      <c r="G11" s="24">
        <v>3000000</v>
      </c>
      <c r="H11" s="24">
        <v>2700000</v>
      </c>
      <c r="I11" s="24">
        <v>2100000</v>
      </c>
      <c r="J11" s="43" t="s">
        <v>199</v>
      </c>
    </row>
    <row r="12" spans="1:10" s="38" customFormat="1" ht="43.9" customHeight="1" x14ac:dyDescent="0.25">
      <c r="A12" s="64"/>
      <c r="B12" s="64"/>
      <c r="C12" s="23" t="s">
        <v>126</v>
      </c>
      <c r="D12" s="23" t="s">
        <v>127</v>
      </c>
      <c r="E12" s="24">
        <v>1800000</v>
      </c>
      <c r="F12" s="24">
        <v>4000000</v>
      </c>
      <c r="G12" s="24">
        <v>2000000</v>
      </c>
      <c r="H12" s="24">
        <v>1800000</v>
      </c>
      <c r="I12" s="24">
        <v>1400000</v>
      </c>
      <c r="J12" s="43" t="s">
        <v>199</v>
      </c>
    </row>
    <row r="13" spans="1:10" s="38" customFormat="1" ht="49.5" x14ac:dyDescent="0.25">
      <c r="A13" s="60">
        <f>MAX($A$5:A12)+1</f>
        <v>4</v>
      </c>
      <c r="B13" s="61" t="s">
        <v>41</v>
      </c>
      <c r="C13" s="23" t="s">
        <v>23</v>
      </c>
      <c r="D13" s="23" t="s">
        <v>63</v>
      </c>
      <c r="E13" s="24">
        <v>16500000</v>
      </c>
      <c r="F13" s="24">
        <v>33000000</v>
      </c>
      <c r="G13" s="24">
        <v>8250000</v>
      </c>
      <c r="H13" s="24">
        <v>6600000</v>
      </c>
      <c r="I13" s="24">
        <v>4950000</v>
      </c>
      <c r="J13" s="43"/>
    </row>
    <row r="14" spans="1:10" s="38" customFormat="1" ht="49.5" x14ac:dyDescent="0.25">
      <c r="A14" s="60"/>
      <c r="B14" s="61"/>
      <c r="C14" s="23" t="s">
        <v>63</v>
      </c>
      <c r="D14" s="23" t="s">
        <v>64</v>
      </c>
      <c r="E14" s="24">
        <v>11250000</v>
      </c>
      <c r="F14" s="24">
        <v>22500000</v>
      </c>
      <c r="G14" s="24">
        <v>5630000</v>
      </c>
      <c r="H14" s="24">
        <v>4500000</v>
      </c>
      <c r="I14" s="24">
        <v>3380000</v>
      </c>
      <c r="J14" s="43"/>
    </row>
    <row r="15" spans="1:10" s="38" customFormat="1" ht="33" x14ac:dyDescent="0.25">
      <c r="A15" s="25">
        <f>MAX($A$5:A14)+1</f>
        <v>5</v>
      </c>
      <c r="B15" s="23" t="s">
        <v>150</v>
      </c>
      <c r="C15" s="23" t="s">
        <v>41</v>
      </c>
      <c r="D15" s="23" t="s">
        <v>151</v>
      </c>
      <c r="E15" s="24">
        <f>E14*0.3</f>
        <v>3375000</v>
      </c>
      <c r="F15" s="24">
        <v>6080000</v>
      </c>
      <c r="G15" s="24">
        <v>2430000</v>
      </c>
      <c r="H15" s="24">
        <v>2130000</v>
      </c>
      <c r="I15" s="24">
        <v>1220000</v>
      </c>
      <c r="J15" s="43"/>
    </row>
    <row r="16" spans="1:10" s="38" customFormat="1" ht="66" x14ac:dyDescent="0.25">
      <c r="A16" s="60">
        <f>MAX($A$5:A15)+1</f>
        <v>6</v>
      </c>
      <c r="B16" s="61" t="s">
        <v>97</v>
      </c>
      <c r="C16" s="23" t="s">
        <v>98</v>
      </c>
      <c r="D16" s="23" t="s">
        <v>113</v>
      </c>
      <c r="E16" s="24">
        <v>7150000</v>
      </c>
      <c r="F16" s="24">
        <v>14300000</v>
      </c>
      <c r="G16" s="24">
        <v>4290000</v>
      </c>
      <c r="H16" s="24">
        <v>3580000</v>
      </c>
      <c r="I16" s="24">
        <v>2150000</v>
      </c>
      <c r="J16" s="43"/>
    </row>
    <row r="17" spans="1:10" s="38" customFormat="1" ht="66" x14ac:dyDescent="0.25">
      <c r="A17" s="60"/>
      <c r="B17" s="61"/>
      <c r="C17" s="23" t="s">
        <v>113</v>
      </c>
      <c r="D17" s="23" t="s">
        <v>99</v>
      </c>
      <c r="E17" s="24">
        <v>5200000</v>
      </c>
      <c r="F17" s="24">
        <v>11440000</v>
      </c>
      <c r="G17" s="24">
        <v>4580000</v>
      </c>
      <c r="H17" s="24">
        <v>4000000</v>
      </c>
      <c r="I17" s="24">
        <v>2290000</v>
      </c>
      <c r="J17" s="43"/>
    </row>
    <row r="18" spans="1:10" s="38" customFormat="1" ht="33" x14ac:dyDescent="0.25">
      <c r="A18" s="25">
        <f>MAX($A$5:A17)+1</f>
        <v>7</v>
      </c>
      <c r="B18" s="23" t="s">
        <v>40</v>
      </c>
      <c r="C18" s="23" t="s">
        <v>41</v>
      </c>
      <c r="D18" s="23" t="s">
        <v>62</v>
      </c>
      <c r="E18" s="24">
        <v>13500000</v>
      </c>
      <c r="F18" s="24">
        <v>20250000</v>
      </c>
      <c r="G18" s="24">
        <v>6080000</v>
      </c>
      <c r="H18" s="24">
        <v>5060000</v>
      </c>
      <c r="I18" s="24">
        <v>3040000</v>
      </c>
      <c r="J18" s="43" t="s">
        <v>107</v>
      </c>
    </row>
    <row r="19" spans="1:10" s="38" customFormat="1" ht="33" x14ac:dyDescent="0.25">
      <c r="A19" s="25">
        <f>MAX($A$5:A18)+1</f>
        <v>8</v>
      </c>
      <c r="B19" s="23" t="s">
        <v>152</v>
      </c>
      <c r="C19" s="23" t="s">
        <v>40</v>
      </c>
      <c r="D19" s="23" t="s">
        <v>148</v>
      </c>
      <c r="E19" s="24">
        <f>E18*0.3</f>
        <v>4050000</v>
      </c>
      <c r="F19" s="24">
        <v>10130000</v>
      </c>
      <c r="G19" s="24">
        <v>4050000</v>
      </c>
      <c r="H19" s="24">
        <v>3550000</v>
      </c>
      <c r="I19" s="24">
        <v>2030000</v>
      </c>
      <c r="J19" s="43"/>
    </row>
    <row r="20" spans="1:10" s="38" customFormat="1" ht="33" x14ac:dyDescent="0.25">
      <c r="A20" s="25">
        <f>MAX($A$5:A19)+1</f>
        <v>9</v>
      </c>
      <c r="B20" s="23" t="s">
        <v>51</v>
      </c>
      <c r="C20" s="23" t="s">
        <v>26</v>
      </c>
      <c r="D20" s="23" t="s">
        <v>62</v>
      </c>
      <c r="E20" s="24">
        <v>10500000</v>
      </c>
      <c r="F20" s="24">
        <v>16800000</v>
      </c>
      <c r="G20" s="24">
        <v>5040000</v>
      </c>
      <c r="H20" s="24">
        <v>4200000</v>
      </c>
      <c r="I20" s="24">
        <v>2520000</v>
      </c>
      <c r="J20" s="43" t="s">
        <v>107</v>
      </c>
    </row>
    <row r="21" spans="1:10" s="38" customFormat="1" ht="33" x14ac:dyDescent="0.25">
      <c r="A21" s="25">
        <f>MAX($A$5:A20)+1</f>
        <v>10</v>
      </c>
      <c r="B21" s="23" t="s">
        <v>26</v>
      </c>
      <c r="C21" s="23" t="s">
        <v>23</v>
      </c>
      <c r="D21" s="23" t="s">
        <v>108</v>
      </c>
      <c r="E21" s="24">
        <v>12000000</v>
      </c>
      <c r="F21" s="24">
        <v>18000000</v>
      </c>
      <c r="G21" s="24">
        <v>5400000</v>
      </c>
      <c r="H21" s="24">
        <v>4500000</v>
      </c>
      <c r="I21" s="24">
        <v>2700000</v>
      </c>
      <c r="J21" s="43"/>
    </row>
    <row r="22" spans="1:10" s="38" customFormat="1" ht="22.15" customHeight="1" x14ac:dyDescent="0.25">
      <c r="A22" s="25">
        <f>MAX($A$5:A21)+1</f>
        <v>11</v>
      </c>
      <c r="B22" s="23" t="s">
        <v>149</v>
      </c>
      <c r="C22" s="23" t="s">
        <v>79</v>
      </c>
      <c r="D22" s="23" t="s">
        <v>104</v>
      </c>
      <c r="E22" s="24">
        <f>E21*0.3</f>
        <v>3600000</v>
      </c>
      <c r="F22" s="24">
        <v>9000000</v>
      </c>
      <c r="G22" s="24">
        <v>3600000</v>
      </c>
      <c r="H22" s="24">
        <v>3150000</v>
      </c>
      <c r="I22" s="24">
        <v>1800000</v>
      </c>
      <c r="J22" s="43"/>
    </row>
    <row r="23" spans="1:10" s="38" customFormat="1" x14ac:dyDescent="0.25">
      <c r="A23" s="60">
        <f>MAX($A$5:A22)+1</f>
        <v>12</v>
      </c>
      <c r="B23" s="61" t="s">
        <v>52</v>
      </c>
      <c r="C23" s="23" t="s">
        <v>23</v>
      </c>
      <c r="D23" s="23" t="s">
        <v>53</v>
      </c>
      <c r="E23" s="24">
        <v>10500000</v>
      </c>
      <c r="F23" s="24">
        <v>16800000</v>
      </c>
      <c r="G23" s="24">
        <v>5880000</v>
      </c>
      <c r="H23" s="24">
        <v>5040000</v>
      </c>
      <c r="I23" s="24">
        <v>2520000</v>
      </c>
      <c r="J23" s="43"/>
    </row>
    <row r="24" spans="1:10" s="38" customFormat="1" x14ac:dyDescent="0.25">
      <c r="A24" s="60"/>
      <c r="B24" s="61"/>
      <c r="C24" s="23" t="s">
        <v>53</v>
      </c>
      <c r="D24" s="23" t="s">
        <v>40</v>
      </c>
      <c r="E24" s="24">
        <v>9000000</v>
      </c>
      <c r="F24" s="24">
        <v>14400000</v>
      </c>
      <c r="G24" s="24">
        <v>4320000</v>
      </c>
      <c r="H24" s="24">
        <v>3600000</v>
      </c>
      <c r="I24" s="24">
        <v>2160000</v>
      </c>
      <c r="J24" s="43"/>
    </row>
    <row r="25" spans="1:10" s="38" customFormat="1" ht="16.149999999999999" customHeight="1" x14ac:dyDescent="0.25">
      <c r="A25" s="25">
        <f>MAX($A$5:A24)+1</f>
        <v>13</v>
      </c>
      <c r="B25" s="23" t="s">
        <v>59</v>
      </c>
      <c r="C25" s="23" t="s">
        <v>26</v>
      </c>
      <c r="D25" s="23" t="s">
        <v>28</v>
      </c>
      <c r="E25" s="24">
        <v>7500000</v>
      </c>
      <c r="F25" s="24">
        <v>11250000</v>
      </c>
      <c r="G25" s="24">
        <v>3940000</v>
      </c>
      <c r="H25" s="24">
        <v>3380000</v>
      </c>
      <c r="I25" s="24">
        <v>1910000</v>
      </c>
      <c r="J25" s="43"/>
    </row>
    <row r="26" spans="1:10" s="38" customFormat="1" ht="33.75" customHeight="1" x14ac:dyDescent="0.25">
      <c r="A26" s="25">
        <f>MAX($A$5:A25)+1</f>
        <v>14</v>
      </c>
      <c r="B26" s="23" t="s">
        <v>35</v>
      </c>
      <c r="C26" s="23" t="s">
        <v>23</v>
      </c>
      <c r="D26" s="23" t="s">
        <v>29</v>
      </c>
      <c r="E26" s="24">
        <v>7050000</v>
      </c>
      <c r="F26" s="24">
        <v>10580000</v>
      </c>
      <c r="G26" s="24">
        <v>3700000</v>
      </c>
      <c r="H26" s="24">
        <v>3170000</v>
      </c>
      <c r="I26" s="24">
        <v>1800000</v>
      </c>
      <c r="J26" s="43"/>
    </row>
    <row r="27" spans="1:10" s="38" customFormat="1" ht="32.25" customHeight="1" x14ac:dyDescent="0.25">
      <c r="A27" s="25">
        <f>MAX($A$5:A26)+1</f>
        <v>15</v>
      </c>
      <c r="B27" s="23" t="s">
        <v>28</v>
      </c>
      <c r="C27" s="23" t="s">
        <v>23</v>
      </c>
      <c r="D27" s="23" t="s">
        <v>29</v>
      </c>
      <c r="E27" s="24">
        <v>6000000</v>
      </c>
      <c r="F27" s="24">
        <v>9000000</v>
      </c>
      <c r="G27" s="24">
        <v>3150000</v>
      </c>
      <c r="H27" s="24">
        <v>2700000</v>
      </c>
      <c r="I27" s="24">
        <v>1530000</v>
      </c>
      <c r="J27" s="43"/>
    </row>
    <row r="28" spans="1:10" s="38" customFormat="1" ht="16.149999999999999" customHeight="1" x14ac:dyDescent="0.25">
      <c r="A28" s="25">
        <f>MAX($A$5:A27)+1</f>
        <v>16</v>
      </c>
      <c r="B28" s="23" t="s">
        <v>50</v>
      </c>
      <c r="C28" s="23" t="s">
        <v>26</v>
      </c>
      <c r="D28" s="23" t="s">
        <v>27</v>
      </c>
      <c r="E28" s="24">
        <v>7500000</v>
      </c>
      <c r="F28" s="24">
        <v>11250000</v>
      </c>
      <c r="G28" s="24">
        <v>3940000</v>
      </c>
      <c r="H28" s="24">
        <v>3380000</v>
      </c>
      <c r="I28" s="24">
        <v>1910000</v>
      </c>
      <c r="J28" s="43"/>
    </row>
    <row r="29" spans="1:10" s="38" customFormat="1" ht="16.149999999999999" customHeight="1" x14ac:dyDescent="0.25">
      <c r="A29" s="25">
        <f>MAX($A$5:A28)+1</f>
        <v>17</v>
      </c>
      <c r="B29" s="23" t="s">
        <v>25</v>
      </c>
      <c r="C29" s="23" t="s">
        <v>26</v>
      </c>
      <c r="D29" s="23" t="s">
        <v>27</v>
      </c>
      <c r="E29" s="24">
        <v>6000000</v>
      </c>
      <c r="F29" s="24">
        <v>9000000</v>
      </c>
      <c r="G29" s="24">
        <v>3150000</v>
      </c>
      <c r="H29" s="24">
        <v>2700000</v>
      </c>
      <c r="I29" s="24">
        <v>1530000</v>
      </c>
      <c r="J29" s="43"/>
    </row>
    <row r="30" spans="1:10" s="38" customFormat="1" ht="16.149999999999999" customHeight="1" x14ac:dyDescent="0.25">
      <c r="A30" s="25">
        <f>MAX($A$5:A29)+1</f>
        <v>18</v>
      </c>
      <c r="B30" s="23" t="s">
        <v>27</v>
      </c>
      <c r="C30" s="23" t="s">
        <v>23</v>
      </c>
      <c r="D30" s="23" t="s">
        <v>26</v>
      </c>
      <c r="E30" s="24">
        <v>7500000</v>
      </c>
      <c r="F30" s="24">
        <v>11250000</v>
      </c>
      <c r="G30" s="24">
        <v>3940000</v>
      </c>
      <c r="H30" s="24">
        <v>3380000</v>
      </c>
      <c r="I30" s="24">
        <v>1910000</v>
      </c>
      <c r="J30" s="43"/>
    </row>
    <row r="31" spans="1:10" s="38" customFormat="1" ht="16.149999999999999" customHeight="1" x14ac:dyDescent="0.25">
      <c r="A31" s="25">
        <f>MAX($A$5:A30)+1</f>
        <v>19</v>
      </c>
      <c r="B31" s="23" t="s">
        <v>79</v>
      </c>
      <c r="C31" s="23" t="s">
        <v>80</v>
      </c>
      <c r="D31" s="23" t="s">
        <v>60</v>
      </c>
      <c r="E31" s="24">
        <v>4800000</v>
      </c>
      <c r="F31" s="24">
        <v>7200000</v>
      </c>
      <c r="G31" s="24">
        <v>3020000</v>
      </c>
      <c r="H31" s="24">
        <v>2520000</v>
      </c>
      <c r="I31" s="24">
        <v>1440000</v>
      </c>
      <c r="J31" s="43"/>
    </row>
    <row r="32" spans="1:10" s="38" customFormat="1" ht="16.149999999999999" customHeight="1" x14ac:dyDescent="0.25">
      <c r="A32" s="25">
        <f>MAX($A$5:A31)+1</f>
        <v>20</v>
      </c>
      <c r="B32" s="23" t="s">
        <v>81</v>
      </c>
      <c r="C32" s="23" t="s">
        <v>82</v>
      </c>
      <c r="D32" s="23" t="s">
        <v>52</v>
      </c>
      <c r="E32" s="24">
        <v>4800000</v>
      </c>
      <c r="F32" s="24">
        <v>7200000</v>
      </c>
      <c r="G32" s="24">
        <v>3020000</v>
      </c>
      <c r="H32" s="24">
        <v>2520000</v>
      </c>
      <c r="I32" s="24">
        <v>1440000</v>
      </c>
      <c r="J32" s="43"/>
    </row>
    <row r="33" spans="1:10" s="38" customFormat="1" ht="16.149999999999999" customHeight="1" x14ac:dyDescent="0.25">
      <c r="A33" s="25">
        <f>MAX($A$5:A32)+1</f>
        <v>21</v>
      </c>
      <c r="B33" s="23" t="s">
        <v>47</v>
      </c>
      <c r="C33" s="23" t="s">
        <v>48</v>
      </c>
      <c r="D33" s="23" t="s">
        <v>109</v>
      </c>
      <c r="E33" s="24">
        <v>7500000</v>
      </c>
      <c r="F33" s="24">
        <v>10500000</v>
      </c>
      <c r="G33" s="24">
        <v>3680000</v>
      </c>
      <c r="H33" s="24">
        <v>3150000</v>
      </c>
      <c r="I33" s="24">
        <v>1790000</v>
      </c>
      <c r="J33" s="43"/>
    </row>
    <row r="34" spans="1:10" s="38" customFormat="1" ht="16.149999999999999" customHeight="1" x14ac:dyDescent="0.25">
      <c r="A34" s="25">
        <f>MAX($A$5:A33)+1</f>
        <v>22</v>
      </c>
      <c r="B34" s="23" t="s">
        <v>83</v>
      </c>
      <c r="C34" s="23" t="s">
        <v>84</v>
      </c>
      <c r="D34" s="23" t="s">
        <v>36</v>
      </c>
      <c r="E34" s="24">
        <v>7500000</v>
      </c>
      <c r="F34" s="24">
        <v>11250000</v>
      </c>
      <c r="G34" s="24">
        <v>3940000</v>
      </c>
      <c r="H34" s="24">
        <v>3380000</v>
      </c>
      <c r="I34" s="24">
        <v>1910000</v>
      </c>
      <c r="J34" s="43"/>
    </row>
    <row r="35" spans="1:10" s="38" customFormat="1" ht="33" x14ac:dyDescent="0.25">
      <c r="A35" s="25">
        <f>MAX($A$5:A34)+1</f>
        <v>23</v>
      </c>
      <c r="B35" s="23" t="s">
        <v>36</v>
      </c>
      <c r="C35" s="23" t="s">
        <v>23</v>
      </c>
      <c r="D35" s="23" t="s">
        <v>37</v>
      </c>
      <c r="E35" s="24">
        <v>10500000</v>
      </c>
      <c r="F35" s="24">
        <v>15750000</v>
      </c>
      <c r="G35" s="24">
        <v>4730000</v>
      </c>
      <c r="H35" s="24">
        <v>3940000</v>
      </c>
      <c r="I35" s="24">
        <v>2360000</v>
      </c>
      <c r="J35" s="43"/>
    </row>
    <row r="36" spans="1:10" s="38" customFormat="1" ht="22.15" customHeight="1" x14ac:dyDescent="0.25">
      <c r="A36" s="25">
        <f>MAX($A$5:A35)+1</f>
        <v>24</v>
      </c>
      <c r="B36" s="23" t="s">
        <v>148</v>
      </c>
      <c r="C36" s="23" t="s">
        <v>36</v>
      </c>
      <c r="D36" s="23" t="s">
        <v>83</v>
      </c>
      <c r="E36" s="24">
        <f>E35*0.3</f>
        <v>3150000</v>
      </c>
      <c r="F36" s="24">
        <v>6930000</v>
      </c>
      <c r="G36" s="24">
        <v>3120000</v>
      </c>
      <c r="H36" s="24">
        <v>2770000</v>
      </c>
      <c r="I36" s="24">
        <v>1390000</v>
      </c>
      <c r="J36" s="43"/>
    </row>
    <row r="37" spans="1:10" s="38" customFormat="1" ht="26.45" customHeight="1" x14ac:dyDescent="0.25">
      <c r="A37" s="60">
        <f>MAX($A$5:A36)+1</f>
        <v>25</v>
      </c>
      <c r="B37" s="61" t="s">
        <v>60</v>
      </c>
      <c r="C37" s="23" t="s">
        <v>26</v>
      </c>
      <c r="D37" s="23" t="s">
        <v>40</v>
      </c>
      <c r="E37" s="24">
        <v>6000000</v>
      </c>
      <c r="F37" s="24">
        <v>13200000</v>
      </c>
      <c r="G37" s="24">
        <v>3960000</v>
      </c>
      <c r="H37" s="24">
        <v>3300000</v>
      </c>
      <c r="I37" s="24">
        <v>1980000</v>
      </c>
      <c r="J37" s="43"/>
    </row>
    <row r="38" spans="1:10" s="38" customFormat="1" ht="33" x14ac:dyDescent="0.25">
      <c r="A38" s="60"/>
      <c r="B38" s="61"/>
      <c r="C38" s="23" t="s">
        <v>40</v>
      </c>
      <c r="D38" s="23" t="s">
        <v>61</v>
      </c>
      <c r="E38" s="24">
        <v>6000000</v>
      </c>
      <c r="F38" s="24">
        <v>8100000</v>
      </c>
      <c r="G38" s="24">
        <v>3650000</v>
      </c>
      <c r="H38" s="24">
        <v>2840000</v>
      </c>
      <c r="I38" s="24">
        <v>1380000</v>
      </c>
      <c r="J38" s="43"/>
    </row>
    <row r="39" spans="1:10" s="38" customFormat="1" ht="26.45" customHeight="1" x14ac:dyDescent="0.25">
      <c r="A39" s="60"/>
      <c r="B39" s="61"/>
      <c r="C39" s="23" t="s">
        <v>61</v>
      </c>
      <c r="D39" s="23" t="s">
        <v>104</v>
      </c>
      <c r="E39" s="24">
        <v>3000000</v>
      </c>
      <c r="F39" s="24">
        <v>3300000</v>
      </c>
      <c r="G39" s="24">
        <v>1820000</v>
      </c>
      <c r="H39" s="24">
        <v>1490000</v>
      </c>
      <c r="I39" s="24">
        <v>1250000</v>
      </c>
      <c r="J39" s="43"/>
    </row>
    <row r="40" spans="1:10" s="38" customFormat="1" ht="49.5" x14ac:dyDescent="0.25">
      <c r="A40" s="25">
        <f>MAX($A$5:A39)+1</f>
        <v>26</v>
      </c>
      <c r="B40" s="23" t="s">
        <v>54</v>
      </c>
      <c r="C40" s="23" t="s">
        <v>55</v>
      </c>
      <c r="D40" s="23" t="s">
        <v>56</v>
      </c>
      <c r="E40" s="24">
        <v>3750000</v>
      </c>
      <c r="F40" s="24">
        <v>9380000</v>
      </c>
      <c r="G40" s="24">
        <v>4220000</v>
      </c>
      <c r="H40" s="24">
        <v>3280000</v>
      </c>
      <c r="I40" s="24">
        <v>1590000</v>
      </c>
      <c r="J40" s="43" t="s">
        <v>57</v>
      </c>
    </row>
    <row r="41" spans="1:10" s="38" customFormat="1" ht="21" customHeight="1" x14ac:dyDescent="0.25">
      <c r="A41" s="60">
        <f>MAX($A$5:A40)+1</f>
        <v>27</v>
      </c>
      <c r="B41" s="61" t="s">
        <v>31</v>
      </c>
      <c r="C41" s="23" t="s">
        <v>23</v>
      </c>
      <c r="D41" s="23" t="s">
        <v>24</v>
      </c>
      <c r="E41" s="24">
        <v>9000000</v>
      </c>
      <c r="F41" s="24">
        <v>14400000</v>
      </c>
      <c r="G41" s="24">
        <v>4320000</v>
      </c>
      <c r="H41" s="24">
        <v>3600000</v>
      </c>
      <c r="I41" s="24">
        <v>2160000</v>
      </c>
      <c r="J41" s="43"/>
    </row>
    <row r="42" spans="1:10" s="38" customFormat="1" ht="33" x14ac:dyDescent="0.25">
      <c r="A42" s="60"/>
      <c r="B42" s="61"/>
      <c r="C42" s="23" t="s">
        <v>24</v>
      </c>
      <c r="D42" s="23" t="s">
        <v>110</v>
      </c>
      <c r="E42" s="24">
        <v>7500000</v>
      </c>
      <c r="F42" s="24">
        <v>10500000</v>
      </c>
      <c r="G42" s="24">
        <v>3680000</v>
      </c>
      <c r="H42" s="24">
        <v>3150000</v>
      </c>
      <c r="I42" s="24">
        <v>1790000</v>
      </c>
      <c r="J42" s="43"/>
    </row>
    <row r="43" spans="1:10" s="38" customFormat="1" ht="33" x14ac:dyDescent="0.25">
      <c r="A43" s="25">
        <f>MAX($A$5:A42)+1</f>
        <v>28</v>
      </c>
      <c r="B43" s="23" t="s">
        <v>30</v>
      </c>
      <c r="C43" s="23" t="s">
        <v>23</v>
      </c>
      <c r="D43" s="23" t="s">
        <v>24</v>
      </c>
      <c r="E43" s="24">
        <v>9000000</v>
      </c>
      <c r="F43" s="24">
        <v>14400000</v>
      </c>
      <c r="G43" s="24">
        <v>4320000</v>
      </c>
      <c r="H43" s="24">
        <v>3600000</v>
      </c>
      <c r="I43" s="24">
        <v>2160000</v>
      </c>
      <c r="J43" s="43"/>
    </row>
    <row r="44" spans="1:10" s="38" customFormat="1" ht="18" customHeight="1" x14ac:dyDescent="0.25">
      <c r="A44" s="25">
        <f>MAX($A$5:A43)+1</f>
        <v>29</v>
      </c>
      <c r="B44" s="23" t="s">
        <v>34</v>
      </c>
      <c r="C44" s="23" t="s">
        <v>23</v>
      </c>
      <c r="D44" s="23" t="s">
        <v>24</v>
      </c>
      <c r="E44" s="24">
        <v>11550000</v>
      </c>
      <c r="F44" s="24">
        <v>16170000</v>
      </c>
      <c r="G44" s="24">
        <v>4850000</v>
      </c>
      <c r="H44" s="24">
        <v>4040000</v>
      </c>
      <c r="I44" s="24">
        <v>2430000</v>
      </c>
      <c r="J44" s="43"/>
    </row>
    <row r="45" spans="1:10" s="38" customFormat="1" ht="25.15" customHeight="1" x14ac:dyDescent="0.25">
      <c r="A45" s="60">
        <f>MAX($A$5:A44)+1</f>
        <v>30</v>
      </c>
      <c r="B45" s="61" t="s">
        <v>39</v>
      </c>
      <c r="C45" s="23" t="s">
        <v>23</v>
      </c>
      <c r="D45" s="23" t="s">
        <v>24</v>
      </c>
      <c r="E45" s="24">
        <v>9000000</v>
      </c>
      <c r="F45" s="24">
        <v>14400000</v>
      </c>
      <c r="G45" s="24">
        <v>4320000</v>
      </c>
      <c r="H45" s="24">
        <v>3600000</v>
      </c>
      <c r="I45" s="24">
        <v>2160000</v>
      </c>
      <c r="J45" s="43"/>
    </row>
    <row r="46" spans="1:10" s="38" customFormat="1" ht="33" x14ac:dyDescent="0.25">
      <c r="A46" s="60"/>
      <c r="B46" s="61"/>
      <c r="C46" s="23" t="s">
        <v>24</v>
      </c>
      <c r="D46" s="23" t="s">
        <v>111</v>
      </c>
      <c r="E46" s="24">
        <v>7500000</v>
      </c>
      <c r="F46" s="24">
        <v>11250000</v>
      </c>
      <c r="G46" s="24">
        <v>3940000</v>
      </c>
      <c r="H46" s="24">
        <v>3380000</v>
      </c>
      <c r="I46" s="24">
        <v>1910000</v>
      </c>
      <c r="J46" s="43"/>
    </row>
    <row r="47" spans="1:10" s="38" customFormat="1" ht="23.45" customHeight="1" x14ac:dyDescent="0.25">
      <c r="A47" s="25">
        <f>MAX($A$5:A46)+1</f>
        <v>31</v>
      </c>
      <c r="B47" s="23" t="s">
        <v>22</v>
      </c>
      <c r="C47" s="23" t="s">
        <v>23</v>
      </c>
      <c r="D47" s="23" t="s">
        <v>24</v>
      </c>
      <c r="E47" s="24">
        <v>10200000</v>
      </c>
      <c r="F47" s="24">
        <v>15300000</v>
      </c>
      <c r="G47" s="24">
        <v>4590000</v>
      </c>
      <c r="H47" s="24">
        <v>3830000</v>
      </c>
      <c r="I47" s="24">
        <v>2300000</v>
      </c>
      <c r="J47" s="43"/>
    </row>
    <row r="48" spans="1:10" s="38" customFormat="1" ht="33" x14ac:dyDescent="0.25">
      <c r="A48" s="25">
        <f>MAX($A$5:A47)+1</f>
        <v>32</v>
      </c>
      <c r="B48" s="23" t="s">
        <v>32</v>
      </c>
      <c r="C48" s="23" t="s">
        <v>23</v>
      </c>
      <c r="D48" s="23" t="s">
        <v>33</v>
      </c>
      <c r="E48" s="24">
        <v>8250000</v>
      </c>
      <c r="F48" s="24">
        <v>12380000</v>
      </c>
      <c r="G48" s="24">
        <v>4330000</v>
      </c>
      <c r="H48" s="24">
        <v>3710000</v>
      </c>
      <c r="I48" s="24">
        <v>2100000</v>
      </c>
      <c r="J48" s="43"/>
    </row>
    <row r="49" spans="1:10" s="38" customFormat="1" ht="19.899999999999999" customHeight="1" x14ac:dyDescent="0.25">
      <c r="A49" s="60">
        <f>MAX($A$5:A48)+1</f>
        <v>33</v>
      </c>
      <c r="B49" s="61" t="s">
        <v>42</v>
      </c>
      <c r="C49" s="23" t="s">
        <v>23</v>
      </c>
      <c r="D49" s="23" t="s">
        <v>24</v>
      </c>
      <c r="E49" s="24">
        <v>7500000</v>
      </c>
      <c r="F49" s="24">
        <v>11250000</v>
      </c>
      <c r="G49" s="24">
        <v>3940000</v>
      </c>
      <c r="H49" s="24">
        <v>3380000</v>
      </c>
      <c r="I49" s="24">
        <v>1910000</v>
      </c>
      <c r="J49" s="43"/>
    </row>
    <row r="50" spans="1:10" s="38" customFormat="1" ht="33" x14ac:dyDescent="0.25">
      <c r="A50" s="60"/>
      <c r="B50" s="61"/>
      <c r="C50" s="23" t="s">
        <v>24</v>
      </c>
      <c r="D50" s="23" t="s">
        <v>112</v>
      </c>
      <c r="E50" s="24">
        <v>6000000</v>
      </c>
      <c r="F50" s="24">
        <v>9000000</v>
      </c>
      <c r="G50" s="24">
        <v>3600000</v>
      </c>
      <c r="H50" s="24">
        <v>3150000</v>
      </c>
      <c r="I50" s="24">
        <v>1800000</v>
      </c>
      <c r="J50" s="43"/>
    </row>
    <row r="51" spans="1:10" s="38" customFormat="1" x14ac:dyDescent="0.25">
      <c r="A51" s="60">
        <f>MAX($A$5:A50)+1</f>
        <v>34</v>
      </c>
      <c r="B51" s="61" t="s">
        <v>38</v>
      </c>
      <c r="C51" s="23" t="s">
        <v>31</v>
      </c>
      <c r="D51" s="23" t="s">
        <v>34</v>
      </c>
      <c r="E51" s="24">
        <v>9000000</v>
      </c>
      <c r="F51" s="24">
        <v>14400000</v>
      </c>
      <c r="G51" s="24">
        <v>4320000</v>
      </c>
      <c r="H51" s="24">
        <v>3600000</v>
      </c>
      <c r="I51" s="24">
        <v>2160000</v>
      </c>
      <c r="J51" s="43"/>
    </row>
    <row r="52" spans="1:10" s="38" customFormat="1" x14ac:dyDescent="0.25">
      <c r="A52" s="60"/>
      <c r="B52" s="61"/>
      <c r="C52" s="23" t="s">
        <v>34</v>
      </c>
      <c r="D52" s="23" t="s">
        <v>39</v>
      </c>
      <c r="E52" s="24">
        <v>11700000</v>
      </c>
      <c r="F52" s="24">
        <v>18720000</v>
      </c>
      <c r="G52" s="24">
        <v>5620000</v>
      </c>
      <c r="H52" s="24">
        <v>4680000</v>
      </c>
      <c r="I52" s="24">
        <v>2810000</v>
      </c>
      <c r="J52" s="43"/>
    </row>
    <row r="53" spans="1:10" s="38" customFormat="1" ht="18.600000000000001" customHeight="1" x14ac:dyDescent="0.25">
      <c r="A53" s="25">
        <f>MAX($A$5:A52)+1</f>
        <v>35</v>
      </c>
      <c r="B53" s="23" t="s">
        <v>24</v>
      </c>
      <c r="C53" s="23" t="s">
        <v>31</v>
      </c>
      <c r="D53" s="23" t="s">
        <v>49</v>
      </c>
      <c r="E53" s="24">
        <v>7500000</v>
      </c>
      <c r="F53" s="24">
        <v>12000000</v>
      </c>
      <c r="G53" s="24">
        <v>4200000</v>
      </c>
      <c r="H53" s="24">
        <v>3600000</v>
      </c>
      <c r="I53" s="24">
        <v>1800000</v>
      </c>
      <c r="J53" s="43"/>
    </row>
    <row r="54" spans="1:10" s="38" customFormat="1" ht="18.600000000000001" customHeight="1" x14ac:dyDescent="0.25">
      <c r="A54" s="25">
        <f>MAX($A$5:A53)+1</f>
        <v>36</v>
      </c>
      <c r="B54" s="23" t="s">
        <v>43</v>
      </c>
      <c r="C54" s="23" t="s">
        <v>23</v>
      </c>
      <c r="D54" s="23" t="s">
        <v>44</v>
      </c>
      <c r="E54" s="24">
        <v>12000000</v>
      </c>
      <c r="F54" s="24">
        <v>20400000</v>
      </c>
      <c r="G54" s="24">
        <v>6120000</v>
      </c>
      <c r="H54" s="24">
        <v>5100000</v>
      </c>
      <c r="I54" s="24">
        <v>3060000</v>
      </c>
      <c r="J54" s="43"/>
    </row>
    <row r="55" spans="1:10" s="38" customFormat="1" ht="16.899999999999999" customHeight="1" x14ac:dyDescent="0.25">
      <c r="A55" s="25">
        <f>MAX($A$5:A54)+1</f>
        <v>37</v>
      </c>
      <c r="B55" s="23" t="s">
        <v>94</v>
      </c>
      <c r="C55" s="23" t="s">
        <v>95</v>
      </c>
      <c r="D55" s="23" t="s">
        <v>96</v>
      </c>
      <c r="E55" s="24">
        <v>5400000</v>
      </c>
      <c r="F55" s="44">
        <v>11340000</v>
      </c>
      <c r="G55" s="44">
        <v>5100000</v>
      </c>
      <c r="H55" s="44">
        <v>4540000</v>
      </c>
      <c r="I55" s="44">
        <v>3400000</v>
      </c>
      <c r="J55" s="43" t="s">
        <v>122</v>
      </c>
    </row>
    <row r="56" spans="1:10" s="38" customFormat="1" ht="49.5" x14ac:dyDescent="0.25">
      <c r="A56" s="60">
        <f>MAX($A$5:A55)+1</f>
        <v>38</v>
      </c>
      <c r="B56" s="61" t="s">
        <v>45</v>
      </c>
      <c r="C56" s="23" t="s">
        <v>115</v>
      </c>
      <c r="D56" s="23" t="s">
        <v>114</v>
      </c>
      <c r="E56" s="24">
        <v>8250000</v>
      </c>
      <c r="F56" s="24">
        <v>12380000</v>
      </c>
      <c r="G56" s="24">
        <v>4950000</v>
      </c>
      <c r="H56" s="24">
        <v>4330000</v>
      </c>
      <c r="I56" s="24">
        <v>2480000</v>
      </c>
      <c r="J56" s="43"/>
    </row>
    <row r="57" spans="1:10" s="38" customFormat="1" ht="49.5" x14ac:dyDescent="0.25">
      <c r="A57" s="60"/>
      <c r="B57" s="61"/>
      <c r="C57" s="23" t="s">
        <v>114</v>
      </c>
      <c r="D57" s="23" t="s">
        <v>46</v>
      </c>
      <c r="E57" s="24">
        <v>6000000</v>
      </c>
      <c r="F57" s="24">
        <v>9000000</v>
      </c>
      <c r="G57" s="24">
        <v>3600000</v>
      </c>
      <c r="H57" s="24">
        <v>3150000</v>
      </c>
      <c r="I57" s="24">
        <v>1800000</v>
      </c>
      <c r="J57" s="43"/>
    </row>
    <row r="58" spans="1:10" s="38" customFormat="1" x14ac:dyDescent="0.25">
      <c r="A58" s="25">
        <f>MAX($A$5:A57)+1</f>
        <v>39</v>
      </c>
      <c r="B58" s="23" t="s">
        <v>85</v>
      </c>
      <c r="C58" s="23" t="s">
        <v>86</v>
      </c>
      <c r="D58" s="23" t="s">
        <v>87</v>
      </c>
      <c r="E58" s="24">
        <v>5000000</v>
      </c>
      <c r="F58" s="24">
        <v>8500000</v>
      </c>
      <c r="G58" s="24">
        <v>3400000</v>
      </c>
      <c r="H58" s="24">
        <v>2980000</v>
      </c>
      <c r="I58" s="24">
        <v>1700000</v>
      </c>
      <c r="J58" s="43"/>
    </row>
    <row r="59" spans="1:10" s="38" customFormat="1" ht="33" x14ac:dyDescent="0.25">
      <c r="A59" s="25">
        <f>MAX($A$5:A58)+1</f>
        <v>40</v>
      </c>
      <c r="B59" s="23" t="s">
        <v>88</v>
      </c>
      <c r="C59" s="23" t="s">
        <v>117</v>
      </c>
      <c r="D59" s="23" t="s">
        <v>120</v>
      </c>
      <c r="E59" s="24">
        <v>4500000</v>
      </c>
      <c r="F59" s="24">
        <v>6750000</v>
      </c>
      <c r="G59" s="24">
        <v>2700000</v>
      </c>
      <c r="H59" s="24">
        <v>2360000</v>
      </c>
      <c r="I59" s="24">
        <v>1350000</v>
      </c>
      <c r="J59" s="43" t="s">
        <v>121</v>
      </c>
    </row>
    <row r="60" spans="1:10" s="38" customFormat="1" ht="33" x14ac:dyDescent="0.25">
      <c r="A60" s="25">
        <f>MAX($A$5:A59)+1</f>
        <v>41</v>
      </c>
      <c r="B60" s="23" t="s">
        <v>89</v>
      </c>
      <c r="C60" s="23" t="s">
        <v>118</v>
      </c>
      <c r="D60" s="23" t="s">
        <v>120</v>
      </c>
      <c r="E60" s="24">
        <v>4500000</v>
      </c>
      <c r="F60" s="24">
        <v>6750000</v>
      </c>
      <c r="G60" s="24">
        <v>2700000</v>
      </c>
      <c r="H60" s="24">
        <v>2360000</v>
      </c>
      <c r="I60" s="24">
        <v>1350000</v>
      </c>
      <c r="J60" s="43"/>
    </row>
    <row r="61" spans="1:10" s="38" customFormat="1" ht="33" x14ac:dyDescent="0.25">
      <c r="A61" s="25">
        <f>MAX($A$5:A60)+1</f>
        <v>42</v>
      </c>
      <c r="B61" s="23" t="s">
        <v>90</v>
      </c>
      <c r="C61" s="23" t="s">
        <v>119</v>
      </c>
      <c r="D61" s="23" t="s">
        <v>120</v>
      </c>
      <c r="E61" s="24">
        <v>4500000</v>
      </c>
      <c r="F61" s="24">
        <v>6750000</v>
      </c>
      <c r="G61" s="24">
        <v>2700000</v>
      </c>
      <c r="H61" s="24">
        <v>2360000</v>
      </c>
      <c r="I61" s="24">
        <v>1350000</v>
      </c>
      <c r="J61" s="43"/>
    </row>
    <row r="62" spans="1:10" s="38" customFormat="1" x14ac:dyDescent="0.25">
      <c r="A62" s="25">
        <f>MAX($A$5:A61)+1</f>
        <v>43</v>
      </c>
      <c r="B62" s="23" t="s">
        <v>91</v>
      </c>
      <c r="C62" s="23" t="s">
        <v>92</v>
      </c>
      <c r="D62" s="23" t="s">
        <v>93</v>
      </c>
      <c r="E62" s="24">
        <v>4500000</v>
      </c>
      <c r="F62" s="24">
        <v>6750000</v>
      </c>
      <c r="G62" s="24">
        <v>2700000</v>
      </c>
      <c r="H62" s="24">
        <v>2360000</v>
      </c>
      <c r="I62" s="24">
        <v>1350000</v>
      </c>
      <c r="J62" s="43"/>
    </row>
    <row r="63" spans="1:10" s="38" customFormat="1" ht="30" customHeight="1" x14ac:dyDescent="0.25">
      <c r="A63" s="60">
        <f>MAX($A$5:A62)+1</f>
        <v>44</v>
      </c>
      <c r="B63" s="61" t="s">
        <v>65</v>
      </c>
      <c r="C63" s="61"/>
      <c r="D63" s="23"/>
      <c r="E63" s="24"/>
      <c r="F63" s="24"/>
      <c r="G63" s="24"/>
      <c r="H63" s="24"/>
      <c r="I63" s="24"/>
      <c r="J63" s="43"/>
    </row>
    <row r="64" spans="1:10" s="38" customFormat="1" ht="24" customHeight="1" x14ac:dyDescent="0.25">
      <c r="A64" s="60"/>
      <c r="B64" s="61" t="s">
        <v>66</v>
      </c>
      <c r="C64" s="61"/>
      <c r="D64" s="23"/>
      <c r="E64" s="24">
        <v>7000000</v>
      </c>
      <c r="F64" s="24">
        <v>14000000</v>
      </c>
      <c r="G64" s="24"/>
      <c r="H64" s="24"/>
      <c r="I64" s="24"/>
      <c r="J64" s="43"/>
    </row>
    <row r="65" spans="1:10" s="38" customFormat="1" x14ac:dyDescent="0.25">
      <c r="A65" s="60">
        <f>MAX($A$5:A64)+1</f>
        <v>45</v>
      </c>
      <c r="B65" s="61" t="s">
        <v>67</v>
      </c>
      <c r="C65" s="61"/>
      <c r="D65" s="23"/>
      <c r="E65" s="24"/>
      <c r="F65" s="24"/>
      <c r="G65" s="24"/>
      <c r="H65" s="24"/>
      <c r="I65" s="24"/>
      <c r="J65" s="43"/>
    </row>
    <row r="66" spans="1:10" s="38" customFormat="1" ht="30.75" customHeight="1" x14ac:dyDescent="0.25">
      <c r="A66" s="60"/>
      <c r="B66" s="61" t="s">
        <v>68</v>
      </c>
      <c r="C66" s="61"/>
      <c r="D66" s="23"/>
      <c r="E66" s="24">
        <v>4800000</v>
      </c>
      <c r="F66" s="24">
        <v>7200000</v>
      </c>
      <c r="G66" s="24"/>
      <c r="H66" s="24"/>
      <c r="I66" s="24"/>
      <c r="J66" s="43"/>
    </row>
    <row r="67" spans="1:10" s="38" customFormat="1" ht="21.75" customHeight="1" x14ac:dyDescent="0.25">
      <c r="A67" s="60"/>
      <c r="B67" s="61" t="s">
        <v>69</v>
      </c>
      <c r="C67" s="61"/>
      <c r="D67" s="23"/>
      <c r="E67" s="24">
        <v>4900000</v>
      </c>
      <c r="F67" s="24">
        <v>7350000</v>
      </c>
      <c r="G67" s="24"/>
      <c r="H67" s="24"/>
      <c r="I67" s="24"/>
      <c r="J67" s="43"/>
    </row>
    <row r="68" spans="1:10" s="38" customFormat="1" ht="33" x14ac:dyDescent="0.25">
      <c r="A68" s="60"/>
      <c r="B68" s="61" t="s">
        <v>70</v>
      </c>
      <c r="C68" s="61"/>
      <c r="D68" s="23" t="s">
        <v>71</v>
      </c>
      <c r="E68" s="24">
        <v>4500000</v>
      </c>
      <c r="F68" s="24">
        <v>6750000</v>
      </c>
      <c r="G68" s="24"/>
      <c r="H68" s="24"/>
      <c r="I68" s="24"/>
      <c r="J68" s="43"/>
    </row>
    <row r="69" spans="1:10" s="38" customFormat="1" ht="15.6" customHeight="1" x14ac:dyDescent="0.25">
      <c r="A69" s="60">
        <f>MAX($A$5:A68)+1</f>
        <v>46</v>
      </c>
      <c r="B69" s="61" t="s">
        <v>72</v>
      </c>
      <c r="C69" s="61"/>
      <c r="D69" s="61"/>
      <c r="E69" s="24"/>
      <c r="F69" s="24"/>
      <c r="G69" s="24"/>
      <c r="H69" s="24"/>
      <c r="I69" s="24"/>
      <c r="J69" s="43"/>
    </row>
    <row r="70" spans="1:10" s="38" customFormat="1" ht="33" x14ac:dyDescent="0.25">
      <c r="A70" s="60"/>
      <c r="B70" s="23" t="s">
        <v>73</v>
      </c>
      <c r="C70" s="23" t="s">
        <v>43</v>
      </c>
      <c r="D70" s="23" t="s">
        <v>74</v>
      </c>
      <c r="E70" s="24">
        <v>15000000</v>
      </c>
      <c r="F70" s="24">
        <v>19500000</v>
      </c>
      <c r="G70" s="24"/>
      <c r="H70" s="24"/>
      <c r="I70" s="24"/>
      <c r="J70" s="43"/>
    </row>
    <row r="71" spans="1:10" s="38" customFormat="1" ht="49.5" x14ac:dyDescent="0.25">
      <c r="A71" s="60"/>
      <c r="B71" s="23" t="s">
        <v>75</v>
      </c>
      <c r="C71" s="23" t="s">
        <v>76</v>
      </c>
      <c r="D71" s="23" t="s">
        <v>77</v>
      </c>
      <c r="E71" s="24">
        <v>14000000</v>
      </c>
      <c r="F71" s="24">
        <v>18200000</v>
      </c>
      <c r="G71" s="24"/>
      <c r="H71" s="24"/>
      <c r="I71" s="24"/>
      <c r="J71" s="43"/>
    </row>
    <row r="72" spans="1:10" s="38" customFormat="1" ht="82.5" x14ac:dyDescent="0.25">
      <c r="A72" s="25">
        <f>MAX($A$5:A71)+1</f>
        <v>47</v>
      </c>
      <c r="B72" s="23" t="s">
        <v>78</v>
      </c>
      <c r="C72" s="23" t="s">
        <v>23</v>
      </c>
      <c r="D72" s="23" t="s">
        <v>33</v>
      </c>
      <c r="E72" s="24">
        <v>9000000</v>
      </c>
      <c r="F72" s="24">
        <v>11700000</v>
      </c>
      <c r="G72" s="24"/>
      <c r="H72" s="24"/>
      <c r="I72" s="24"/>
      <c r="J72" s="43"/>
    </row>
    <row r="73" spans="1:10" s="38" customFormat="1" ht="33" x14ac:dyDescent="0.25">
      <c r="A73" s="60">
        <f>MAX($A$5:A72)+1</f>
        <v>48</v>
      </c>
      <c r="B73" s="61" t="s">
        <v>153</v>
      </c>
      <c r="C73" s="23" t="s">
        <v>100</v>
      </c>
      <c r="D73" s="23" t="s">
        <v>154</v>
      </c>
      <c r="E73" s="45">
        <v>1800000</v>
      </c>
      <c r="F73" s="24">
        <v>4050000</v>
      </c>
      <c r="G73" s="24">
        <v>2030000</v>
      </c>
      <c r="H73" s="24">
        <v>1820000</v>
      </c>
      <c r="I73" s="24">
        <v>1420000</v>
      </c>
      <c r="J73" s="43" t="s">
        <v>155</v>
      </c>
    </row>
    <row r="74" spans="1:10" s="38" customFormat="1" ht="49.5" x14ac:dyDescent="0.25">
      <c r="A74" s="60"/>
      <c r="B74" s="61"/>
      <c r="C74" s="23" t="s">
        <v>154</v>
      </c>
      <c r="D74" s="23" t="s">
        <v>156</v>
      </c>
      <c r="E74" s="45">
        <v>1800000</v>
      </c>
      <c r="F74" s="24">
        <v>6030000</v>
      </c>
      <c r="G74" s="24">
        <v>3020000</v>
      </c>
      <c r="H74" s="24">
        <v>2710000</v>
      </c>
      <c r="I74" s="24">
        <v>2110000</v>
      </c>
      <c r="J74" s="43" t="s">
        <v>155</v>
      </c>
    </row>
    <row r="75" spans="1:10" s="38" customFormat="1" ht="49.5" x14ac:dyDescent="0.25">
      <c r="A75" s="60"/>
      <c r="B75" s="61"/>
      <c r="C75" s="23" t="s">
        <v>156</v>
      </c>
      <c r="D75" s="23" t="s">
        <v>126</v>
      </c>
      <c r="E75" s="45">
        <v>1500000</v>
      </c>
      <c r="F75" s="24">
        <v>5030000</v>
      </c>
      <c r="G75" s="24">
        <v>2520000</v>
      </c>
      <c r="H75" s="24">
        <v>2260000</v>
      </c>
      <c r="I75" s="24">
        <v>1760000</v>
      </c>
      <c r="J75" s="43"/>
    </row>
    <row r="76" spans="1:10" s="38" customFormat="1" ht="39" customHeight="1" x14ac:dyDescent="0.25">
      <c r="A76" s="60"/>
      <c r="B76" s="61"/>
      <c r="C76" s="23" t="s">
        <v>126</v>
      </c>
      <c r="D76" s="23" t="s">
        <v>127</v>
      </c>
      <c r="E76" s="45">
        <v>1500000</v>
      </c>
      <c r="F76" s="24">
        <v>3530000</v>
      </c>
      <c r="G76" s="24">
        <v>1770000</v>
      </c>
      <c r="H76" s="24">
        <v>1590000</v>
      </c>
      <c r="I76" s="24">
        <v>1240000</v>
      </c>
      <c r="J76" s="43"/>
    </row>
    <row r="77" spans="1:10" s="38" customFormat="1" ht="49.5" x14ac:dyDescent="0.25">
      <c r="A77" s="25">
        <f>MAX($A$5:A76)+1</f>
        <v>49</v>
      </c>
      <c r="B77" s="23" t="s">
        <v>157</v>
      </c>
      <c r="C77" s="23" t="s">
        <v>41</v>
      </c>
      <c r="D77" s="23" t="s">
        <v>158</v>
      </c>
      <c r="E77" s="45">
        <v>1950000</v>
      </c>
      <c r="F77" s="24">
        <v>3510000</v>
      </c>
      <c r="G77" s="24">
        <v>1760000</v>
      </c>
      <c r="H77" s="24">
        <v>1580000</v>
      </c>
      <c r="I77" s="24">
        <v>1230000</v>
      </c>
      <c r="J77" s="43" t="s">
        <v>159</v>
      </c>
    </row>
    <row r="78" spans="1:10" s="38" customFormat="1" ht="49.5" x14ac:dyDescent="0.25">
      <c r="A78" s="25">
        <f>MAX($A$5:A77)+1</f>
        <v>50</v>
      </c>
      <c r="B78" s="23" t="s">
        <v>101</v>
      </c>
      <c r="C78" s="23" t="s">
        <v>102</v>
      </c>
      <c r="D78" s="23" t="s">
        <v>103</v>
      </c>
      <c r="E78" s="45">
        <v>2040000</v>
      </c>
      <c r="F78" s="24">
        <v>3570000</v>
      </c>
      <c r="G78" s="24">
        <v>1790000</v>
      </c>
      <c r="H78" s="24">
        <v>1610000</v>
      </c>
      <c r="I78" s="24">
        <v>1250000</v>
      </c>
      <c r="J78" s="43"/>
    </row>
    <row r="79" spans="1:10" s="38" customFormat="1" ht="43.9" customHeight="1" x14ac:dyDescent="0.25">
      <c r="A79" s="25">
        <f>MAX($A$5:A78)+1</f>
        <v>51</v>
      </c>
      <c r="B79" s="23" t="s">
        <v>128</v>
      </c>
      <c r="C79" s="23" t="s">
        <v>129</v>
      </c>
      <c r="D79" s="23" t="s">
        <v>130</v>
      </c>
      <c r="E79" s="24">
        <v>1080000</v>
      </c>
      <c r="F79" s="24">
        <v>4000000</v>
      </c>
      <c r="G79" s="24">
        <v>2000000</v>
      </c>
      <c r="H79" s="24">
        <v>1800000</v>
      </c>
      <c r="I79" s="24">
        <v>1400000</v>
      </c>
      <c r="J79" s="43" t="s">
        <v>199</v>
      </c>
    </row>
    <row r="80" spans="1:10" s="38" customFormat="1" ht="43.9" customHeight="1" x14ac:dyDescent="0.25">
      <c r="A80" s="25">
        <f>MAX($A$5:A79)+1</f>
        <v>52</v>
      </c>
      <c r="B80" s="23" t="s">
        <v>131</v>
      </c>
      <c r="C80" s="23" t="s">
        <v>41</v>
      </c>
      <c r="D80" s="23" t="s">
        <v>106</v>
      </c>
      <c r="E80" s="24">
        <v>1080000</v>
      </c>
      <c r="F80" s="24">
        <v>3000000</v>
      </c>
      <c r="G80" s="24">
        <v>1500000</v>
      </c>
      <c r="H80" s="24">
        <v>1350000</v>
      </c>
      <c r="I80" s="24">
        <v>1200000</v>
      </c>
      <c r="J80" s="43" t="s">
        <v>199</v>
      </c>
    </row>
    <row r="81" spans="1:10" s="38" customFormat="1" ht="43.9" customHeight="1" x14ac:dyDescent="0.25">
      <c r="A81" s="25">
        <f>MAX($A$5:A80)+1</f>
        <v>53</v>
      </c>
      <c r="B81" s="23" t="s">
        <v>132</v>
      </c>
      <c r="C81" s="23" t="s">
        <v>41</v>
      </c>
      <c r="D81" s="23" t="s">
        <v>106</v>
      </c>
      <c r="E81" s="24">
        <v>1080000</v>
      </c>
      <c r="F81" s="24">
        <v>3000000</v>
      </c>
      <c r="G81" s="24">
        <v>1500000</v>
      </c>
      <c r="H81" s="24">
        <v>1350000</v>
      </c>
      <c r="I81" s="24">
        <v>1200000</v>
      </c>
      <c r="J81" s="43" t="s">
        <v>199</v>
      </c>
    </row>
    <row r="82" spans="1:10" s="38" customFormat="1" ht="49.5" x14ac:dyDescent="0.25">
      <c r="A82" s="25">
        <f>MAX($A$5:A81)+1</f>
        <v>54</v>
      </c>
      <c r="B82" s="23" t="s">
        <v>133</v>
      </c>
      <c r="C82" s="23" t="s">
        <v>134</v>
      </c>
      <c r="D82" s="23" t="s">
        <v>181</v>
      </c>
      <c r="E82" s="24">
        <v>1080000</v>
      </c>
      <c r="F82" s="24">
        <v>2500000</v>
      </c>
      <c r="G82" s="24">
        <v>1380000</v>
      </c>
      <c r="H82" s="24">
        <v>1250000</v>
      </c>
      <c r="I82" s="24">
        <v>1130000</v>
      </c>
      <c r="J82" s="43" t="s">
        <v>199</v>
      </c>
    </row>
    <row r="83" spans="1:10" s="38" customFormat="1" ht="66" x14ac:dyDescent="0.25">
      <c r="A83" s="25">
        <f>MAX($A$5:A82)+1</f>
        <v>55</v>
      </c>
      <c r="B83" s="23" t="s">
        <v>135</v>
      </c>
      <c r="C83" s="23" t="s">
        <v>136</v>
      </c>
      <c r="D83" s="23" t="s">
        <v>182</v>
      </c>
      <c r="E83" s="24">
        <v>1080000</v>
      </c>
      <c r="F83" s="24">
        <v>2500000</v>
      </c>
      <c r="G83" s="24">
        <v>1380000</v>
      </c>
      <c r="H83" s="24">
        <v>1250000</v>
      </c>
      <c r="I83" s="24">
        <v>1130000</v>
      </c>
      <c r="J83" s="43" t="s">
        <v>199</v>
      </c>
    </row>
    <row r="84" spans="1:10" s="38" customFormat="1" ht="82.5" x14ac:dyDescent="0.25">
      <c r="A84" s="25">
        <f>MAX($A$5:A83)+1</f>
        <v>56</v>
      </c>
      <c r="B84" s="23" t="s">
        <v>137</v>
      </c>
      <c r="C84" s="23" t="s">
        <v>138</v>
      </c>
      <c r="D84" s="23" t="s">
        <v>183</v>
      </c>
      <c r="E84" s="24">
        <v>1080000</v>
      </c>
      <c r="F84" s="24">
        <v>2500000</v>
      </c>
      <c r="G84" s="24">
        <v>1380000</v>
      </c>
      <c r="H84" s="24">
        <v>1250000</v>
      </c>
      <c r="I84" s="24">
        <v>1130000</v>
      </c>
      <c r="J84" s="43" t="s">
        <v>199</v>
      </c>
    </row>
    <row r="85" spans="1:10" s="38" customFormat="1" ht="132" x14ac:dyDescent="0.25">
      <c r="A85" s="25">
        <f>MAX($A$5:A84)+1</f>
        <v>57</v>
      </c>
      <c r="B85" s="23" t="s">
        <v>139</v>
      </c>
      <c r="C85" s="23" t="s">
        <v>140</v>
      </c>
      <c r="D85" s="23" t="s">
        <v>184</v>
      </c>
      <c r="E85" s="24">
        <v>1080000</v>
      </c>
      <c r="F85" s="24">
        <v>1800000</v>
      </c>
      <c r="G85" s="24">
        <v>1260000</v>
      </c>
      <c r="H85" s="24">
        <v>1170000</v>
      </c>
      <c r="I85" s="24">
        <v>1080000</v>
      </c>
      <c r="J85" s="43" t="s">
        <v>199</v>
      </c>
    </row>
    <row r="86" spans="1:10" s="38" customFormat="1" ht="82.5" x14ac:dyDescent="0.25">
      <c r="A86" s="25">
        <f>MAX($A$5:A85)+1</f>
        <v>58</v>
      </c>
      <c r="B86" s="23" t="s">
        <v>141</v>
      </c>
      <c r="C86" s="23" t="s">
        <v>142</v>
      </c>
      <c r="D86" s="23" t="s">
        <v>185</v>
      </c>
      <c r="E86" s="24">
        <v>1080000</v>
      </c>
      <c r="F86" s="24">
        <v>2000000</v>
      </c>
      <c r="G86" s="24">
        <v>1300000</v>
      </c>
      <c r="H86" s="24">
        <v>1200000</v>
      </c>
      <c r="I86" s="24">
        <v>1100000</v>
      </c>
      <c r="J86" s="43" t="s">
        <v>199</v>
      </c>
    </row>
    <row r="87" spans="1:10" s="38" customFormat="1" ht="99" x14ac:dyDescent="0.25">
      <c r="A87" s="25">
        <f>MAX($A$5:A86)+1</f>
        <v>59</v>
      </c>
      <c r="B87" s="23" t="s">
        <v>143</v>
      </c>
      <c r="C87" s="23" t="s">
        <v>138</v>
      </c>
      <c r="D87" s="23" t="s">
        <v>186</v>
      </c>
      <c r="E87" s="24">
        <v>1080000</v>
      </c>
      <c r="F87" s="24">
        <v>1800000</v>
      </c>
      <c r="G87" s="24">
        <v>1260000</v>
      </c>
      <c r="H87" s="24">
        <v>1170000</v>
      </c>
      <c r="I87" s="24">
        <v>1080000</v>
      </c>
      <c r="J87" s="43" t="s">
        <v>199</v>
      </c>
    </row>
    <row r="88" spans="1:10" s="38" customFormat="1" ht="60" customHeight="1" x14ac:dyDescent="0.25">
      <c r="A88" s="25">
        <f>MAX($A$5:A87)+1</f>
        <v>60</v>
      </c>
      <c r="B88" s="23" t="s">
        <v>144</v>
      </c>
      <c r="C88" s="23" t="s">
        <v>145</v>
      </c>
      <c r="D88" s="23" t="s">
        <v>187</v>
      </c>
      <c r="E88" s="24">
        <v>1080000</v>
      </c>
      <c r="F88" s="24">
        <v>2000000</v>
      </c>
      <c r="G88" s="24">
        <v>1300000</v>
      </c>
      <c r="H88" s="24">
        <v>1200000</v>
      </c>
      <c r="I88" s="24">
        <v>1100000</v>
      </c>
      <c r="J88" s="43" t="s">
        <v>199</v>
      </c>
    </row>
    <row r="89" spans="1:10" s="38" customFormat="1" ht="48" customHeight="1" x14ac:dyDescent="0.25">
      <c r="A89" s="25">
        <f>MAX($A$5:A88)+1</f>
        <v>61</v>
      </c>
      <c r="B89" s="23" t="s">
        <v>146</v>
      </c>
      <c r="C89" s="23"/>
      <c r="D89" s="23"/>
      <c r="E89" s="24">
        <v>1080000</v>
      </c>
      <c r="F89" s="24">
        <v>1100000</v>
      </c>
      <c r="G89" s="24">
        <v>1100000</v>
      </c>
      <c r="H89" s="24">
        <v>990000</v>
      </c>
      <c r="I89" s="24">
        <v>830000</v>
      </c>
      <c r="J89" s="43" t="s">
        <v>147</v>
      </c>
    </row>
    <row r="91" spans="1:10" s="38" customFormat="1" x14ac:dyDescent="0.25">
      <c r="A91" s="41" t="s">
        <v>194</v>
      </c>
      <c r="B91" s="38" t="s">
        <v>193</v>
      </c>
      <c r="D91" s="38" t="s">
        <v>195</v>
      </c>
      <c r="E91" s="40"/>
      <c r="F91" s="40"/>
      <c r="G91" s="40"/>
      <c r="H91" s="40"/>
      <c r="I91" s="40"/>
    </row>
    <row r="92" spans="1:10" s="38" customFormat="1" x14ac:dyDescent="0.25">
      <c r="A92" s="41" t="s">
        <v>196</v>
      </c>
      <c r="B92" s="38" t="s">
        <v>197</v>
      </c>
      <c r="D92" s="38" t="s">
        <v>198</v>
      </c>
      <c r="E92" s="40"/>
      <c r="F92" s="40"/>
      <c r="G92" s="40"/>
      <c r="H92" s="40"/>
      <c r="I92" s="40"/>
    </row>
  </sheetData>
  <autoFilter ref="A5:L89" xr:uid="{00000000-0001-0000-0500-000000000000}"/>
  <mergeCells count="39">
    <mergeCell ref="A4:A5"/>
    <mergeCell ref="B4:B5"/>
    <mergeCell ref="C4:D4"/>
    <mergeCell ref="E4:E5"/>
    <mergeCell ref="F4:I4"/>
    <mergeCell ref="A7:A9"/>
    <mergeCell ref="B7:B9"/>
    <mergeCell ref="A10:A12"/>
    <mergeCell ref="B10:B12"/>
    <mergeCell ref="A13:A14"/>
    <mergeCell ref="B13:B14"/>
    <mergeCell ref="A16:A17"/>
    <mergeCell ref="B16:B17"/>
    <mergeCell ref="A23:A24"/>
    <mergeCell ref="B23:B24"/>
    <mergeCell ref="A37:A39"/>
    <mergeCell ref="B37:B39"/>
    <mergeCell ref="A41:A42"/>
    <mergeCell ref="B41:B42"/>
    <mergeCell ref="A45:A46"/>
    <mergeCell ref="B45:B46"/>
    <mergeCell ref="A49:A50"/>
    <mergeCell ref="B49:B50"/>
    <mergeCell ref="A51:A52"/>
    <mergeCell ref="B51:B52"/>
    <mergeCell ref="A56:A57"/>
    <mergeCell ref="B56:B57"/>
    <mergeCell ref="A63:A64"/>
    <mergeCell ref="B63:C63"/>
    <mergeCell ref="B64:C64"/>
    <mergeCell ref="A73:A76"/>
    <mergeCell ref="B73:B76"/>
    <mergeCell ref="A65:A68"/>
    <mergeCell ref="B65:C65"/>
    <mergeCell ref="B66:C66"/>
    <mergeCell ref="B67:C67"/>
    <mergeCell ref="B68:C68"/>
    <mergeCell ref="A69:A71"/>
    <mergeCell ref="B69:D69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LUC</vt:lpstr>
      <vt:lpstr>HNK</vt:lpstr>
      <vt:lpstr>CLN</vt:lpstr>
      <vt:lpstr>RSX</vt:lpstr>
      <vt:lpstr>NTS</vt:lpstr>
      <vt:lpstr>17. EA KAO</vt:lpstr>
      <vt:lpstr>'17. EA KAO'!Print_Area</vt:lpstr>
      <vt:lpstr>CLN!Print_Area</vt:lpstr>
      <vt:lpstr>HNK!Print_Area</vt:lpstr>
      <vt:lpstr>LUC!Print_Area</vt:lpstr>
      <vt:lpstr>NTS!Print_Area</vt:lpstr>
      <vt:lpstr>RSX!Print_Area</vt:lpstr>
      <vt:lpstr>'17. EA KAO'!Print_Titles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cp:lastPrinted>2025-11-17T16:14:59Z</cp:lastPrinted>
  <dcterms:created xsi:type="dcterms:W3CDTF">2025-11-10T03:12:19Z</dcterms:created>
  <dcterms:modified xsi:type="dcterms:W3CDTF">2025-11-18T08:23:15Z</dcterms:modified>
</cp:coreProperties>
</file>